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admin\Desktop\Przetargi\Moje przetargi 2026\1. Zamówienia klasyczne\5. Energia przetarg\"/>
    </mc:Choice>
  </mc:AlternateContent>
  <xr:revisionPtr revIDLastSave="0" documentId="13_ncr:1_{EF66F1C4-0D8C-417A-8A55-8AF46DE589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zepompownie" sheetId="2" r:id="rId1"/>
    <sheet name="Oświetlenie uliczne" sheetId="3" r:id="rId2"/>
    <sheet name="Pozostałe obiekty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8" i="2" l="1"/>
  <c r="I87" i="2"/>
  <c r="I86" i="2"/>
  <c r="I85" i="2"/>
  <c r="I84" i="2"/>
  <c r="I83" i="2"/>
  <c r="I134" i="3"/>
  <c r="I135" i="3"/>
  <c r="I66" i="4" l="1"/>
  <c r="H88" i="2"/>
  <c r="H87" i="2"/>
  <c r="H86" i="2"/>
  <c r="H85" i="2"/>
  <c r="H84" i="2"/>
  <c r="H83" i="2"/>
  <c r="H135" i="3"/>
  <c r="H134" i="3"/>
</calcChain>
</file>

<file path=xl/sharedStrings.xml><?xml version="1.0" encoding="utf-8"?>
<sst xmlns="http://schemas.openxmlformats.org/spreadsheetml/2006/main" count="5859" uniqueCount="678">
  <si>
    <t>L.p.</t>
  </si>
  <si>
    <t>Nazwa punktu poboru energii</t>
  </si>
  <si>
    <t>PPE - Kod pocztowy</t>
  </si>
  <si>
    <t>PPE - Miejscowość</t>
  </si>
  <si>
    <t>PPE - Ulica</t>
  </si>
  <si>
    <t>PPE - Nr domu</t>
  </si>
  <si>
    <t>PPE - Nr lokalu</t>
  </si>
  <si>
    <t>Taryfa dystrybucyjna</t>
  </si>
  <si>
    <t>Taryfa/produkt sprzedażowy</t>
  </si>
  <si>
    <t>Operator</t>
  </si>
  <si>
    <t>Moc umowna w [kW]</t>
  </si>
  <si>
    <t>Zabezpieczenie</t>
  </si>
  <si>
    <t>Numer PPE/PDE</t>
  </si>
  <si>
    <t>Termin płatności</t>
  </si>
  <si>
    <t>Oddział OSD</t>
  </si>
  <si>
    <t>Charakter obiektu</t>
  </si>
  <si>
    <t>Schemat okresu</t>
  </si>
  <si>
    <t>Nabywca - NIP</t>
  </si>
  <si>
    <t>Nabywca - nazwa</t>
  </si>
  <si>
    <t>Nabywca - kod</t>
  </si>
  <si>
    <t>Nabywca - miasto</t>
  </si>
  <si>
    <t>Nabywca - ulica</t>
  </si>
  <si>
    <t>Nabywca - numer domu</t>
  </si>
  <si>
    <t>Adres do faktur - nazwa</t>
  </si>
  <si>
    <t>Adres do faktur - kod</t>
  </si>
  <si>
    <t>Adres do faktur - miasto</t>
  </si>
  <si>
    <t>Adres do faktur - ulica</t>
  </si>
  <si>
    <t>Adres do faktur - numer domu</t>
  </si>
  <si>
    <t>PRZEPOMPOWNIA ŚCIEKÓW P2</t>
  </si>
  <si>
    <t>64-000</t>
  </si>
  <si>
    <t>Nowe Oborzyska</t>
  </si>
  <si>
    <t>Świerkowa</t>
  </si>
  <si>
    <t>Dz. 130</t>
  </si>
  <si>
    <t>.</t>
  </si>
  <si>
    <t>C11</t>
  </si>
  <si>
    <t>ENEA Operator Sp. z o.o.</t>
  </si>
  <si>
    <t>590310600028230368</t>
  </si>
  <si>
    <t>ENEA Operator O/Poznań</t>
  </si>
  <si>
    <t>LOKAL/OBIEKT NIEMIESZKALNY</t>
  </si>
  <si>
    <t>Dwumiesięczny</t>
  </si>
  <si>
    <t>GMINA KOŚCIAN</t>
  </si>
  <si>
    <t>Kościan</t>
  </si>
  <si>
    <t>Młyńska</t>
  </si>
  <si>
    <t>PRZEPOMPOWNIA ŚCIEKÓW P1</t>
  </si>
  <si>
    <t>Słoneczna</t>
  </si>
  <si>
    <t>Dz. 190</t>
  </si>
  <si>
    <t>590310600028412696</t>
  </si>
  <si>
    <t>OBIEKT NIEMIESZKALNY</t>
  </si>
  <si>
    <t>Racot</t>
  </si>
  <si>
    <t>Wodna</t>
  </si>
  <si>
    <t>Dz. 295/37</t>
  </si>
  <si>
    <t>590310600000835055</t>
  </si>
  <si>
    <t>przepompownia ścieków PS-1</t>
  </si>
  <si>
    <t>Kawczyn</t>
  </si>
  <si>
    <t>Dz. 105</t>
  </si>
  <si>
    <t>590310600028811475</t>
  </si>
  <si>
    <t>przepompownia ścieków PS-2</t>
  </si>
  <si>
    <t>Dz. 115</t>
  </si>
  <si>
    <t>590310600028820873</t>
  </si>
  <si>
    <t>HYDROFORNIA</t>
  </si>
  <si>
    <t>Dworcowa</t>
  </si>
  <si>
    <t>500</t>
  </si>
  <si>
    <t>C21</t>
  </si>
  <si>
    <t>590310600000435262</t>
  </si>
  <si>
    <t>PRZEPOMPOWNIA ŚCIEKÓW P-1</t>
  </si>
  <si>
    <t>dz. 7/10</t>
  </si>
  <si>
    <t>590310600000435286</t>
  </si>
  <si>
    <t>PRZEPOMPOWNIA ŚCIEKÓW P-4</t>
  </si>
  <si>
    <t>Pocztowa</t>
  </si>
  <si>
    <t>590310600000435293</t>
  </si>
  <si>
    <t>PRZEPOMPOWNIA ŚCIEKÓW  P-3</t>
  </si>
  <si>
    <t>Dz. 196/1</t>
  </si>
  <si>
    <t>590310600000435309</t>
  </si>
  <si>
    <t>LOKAL NIEMIESZKALNY</t>
  </si>
  <si>
    <t>Krótka</t>
  </si>
  <si>
    <t>590310600000435316</t>
  </si>
  <si>
    <t>Nowy Dębiec</t>
  </si>
  <si>
    <t>BUKOWA</t>
  </si>
  <si>
    <t>C12a</t>
  </si>
  <si>
    <t>590310600000435323</t>
  </si>
  <si>
    <t>590310600000401755</t>
  </si>
  <si>
    <t>BOISKO STARY LUBOSZ</t>
  </si>
  <si>
    <t>Kościańska</t>
  </si>
  <si>
    <t>Dz. 277/1</t>
  </si>
  <si>
    <t>590310600000437808</t>
  </si>
  <si>
    <t>Nielęgowo</t>
  </si>
  <si>
    <t>Dz. 275/1</t>
  </si>
  <si>
    <t>590310600000437815</t>
  </si>
  <si>
    <t>PRZEPOMPOWNIA</t>
  </si>
  <si>
    <t>Nowy Lubosz</t>
  </si>
  <si>
    <t>Ogrodowa</t>
  </si>
  <si>
    <t>Dz. 107/2</t>
  </si>
  <si>
    <t>590310600000437822</t>
  </si>
  <si>
    <t>Os. Reja</t>
  </si>
  <si>
    <t>Dz. 293</t>
  </si>
  <si>
    <t>590310600000435200</t>
  </si>
  <si>
    <t>Kiełczewo</t>
  </si>
  <si>
    <t>Sosnowa</t>
  </si>
  <si>
    <t>590310600000435217</t>
  </si>
  <si>
    <t>Polna</t>
  </si>
  <si>
    <t>590310600000435224</t>
  </si>
  <si>
    <t>Dz. 646/4</t>
  </si>
  <si>
    <t>590310600000437860</t>
  </si>
  <si>
    <t>PRZEPOMPOWNIA P-2</t>
  </si>
  <si>
    <t>Stary Lubosz</t>
  </si>
  <si>
    <t>Leśna</t>
  </si>
  <si>
    <t>Dz. 173/11</t>
  </si>
  <si>
    <t>590310600000437877</t>
  </si>
  <si>
    <t>Stare Oborzyska</t>
  </si>
  <si>
    <t>Szkolna</t>
  </si>
  <si>
    <t>590310600000401311</t>
  </si>
  <si>
    <t>Pianowo</t>
  </si>
  <si>
    <t>Dz. 8</t>
  </si>
  <si>
    <t>590310600000401328</t>
  </si>
  <si>
    <t>ul. Jałowcowa</t>
  </si>
  <si>
    <t>Dz. 234</t>
  </si>
  <si>
    <t>590310600000435248</t>
  </si>
  <si>
    <t>Dz. 60/114</t>
  </si>
  <si>
    <t>590310600000401335</t>
  </si>
  <si>
    <t>Osiek</t>
  </si>
  <si>
    <t>97</t>
  </si>
  <si>
    <t>590310600000401359</t>
  </si>
  <si>
    <t>Pelikan</t>
  </si>
  <si>
    <t>Zielona</t>
  </si>
  <si>
    <t>Dz. 397</t>
  </si>
  <si>
    <t>590310600000401366</t>
  </si>
  <si>
    <t>Wielichowska</t>
  </si>
  <si>
    <t>Dz. 353</t>
  </si>
  <si>
    <t>590310600000401373</t>
  </si>
  <si>
    <t>Dz. 339/2</t>
  </si>
  <si>
    <t>590310600000401380</t>
  </si>
  <si>
    <t>Sierakowo</t>
  </si>
  <si>
    <t>Długa</t>
  </si>
  <si>
    <t>Dz. 203/1</t>
  </si>
  <si>
    <t>590310600000401397</t>
  </si>
  <si>
    <t>CZEMPIŃSKA</t>
  </si>
  <si>
    <t>Dz. 252/5</t>
  </si>
  <si>
    <t>590310600000401403</t>
  </si>
  <si>
    <t>Dz. 352</t>
  </si>
  <si>
    <t>590310600000401427</t>
  </si>
  <si>
    <t>Dz. 286</t>
  </si>
  <si>
    <t>590310600000401618</t>
  </si>
  <si>
    <t>Kurowo</t>
  </si>
  <si>
    <t>Parkowa</t>
  </si>
  <si>
    <t>Dz. 74</t>
  </si>
  <si>
    <t>590310600000401625</t>
  </si>
  <si>
    <t>Łąkowa</t>
  </si>
  <si>
    <t>Dz. 262</t>
  </si>
  <si>
    <t>590310600000401632</t>
  </si>
  <si>
    <t>Konwaliowa</t>
  </si>
  <si>
    <t>Dz. 134/16</t>
  </si>
  <si>
    <t>590310600000401649</t>
  </si>
  <si>
    <t>Bonikowo</t>
  </si>
  <si>
    <t>Dz. 160</t>
  </si>
  <si>
    <t>590310600000401656</t>
  </si>
  <si>
    <t>Spółdzielcza</t>
  </si>
  <si>
    <t>Dz. 285/1</t>
  </si>
  <si>
    <t>590310600000401670</t>
  </si>
  <si>
    <t>Sołecka</t>
  </si>
  <si>
    <t>Dz. 271</t>
  </si>
  <si>
    <t>590310600000401687</t>
  </si>
  <si>
    <t>Gryżyna</t>
  </si>
  <si>
    <t>Dz. 257</t>
  </si>
  <si>
    <t>590310600000401694</t>
  </si>
  <si>
    <t>Dz. 32/2</t>
  </si>
  <si>
    <t>590310600000401700</t>
  </si>
  <si>
    <t>Widziszewo</t>
  </si>
  <si>
    <t>Dz. 113/11</t>
  </si>
  <si>
    <t>590310600001291638</t>
  </si>
  <si>
    <t>Katarzynin</t>
  </si>
  <si>
    <t>Świerczewskiego</t>
  </si>
  <si>
    <t>Dz. 51</t>
  </si>
  <si>
    <t>590310600001291560</t>
  </si>
  <si>
    <t>590310600001291577</t>
  </si>
  <si>
    <t>KOŚCIAŃSKA</t>
  </si>
  <si>
    <t>590310600001291584</t>
  </si>
  <si>
    <t>Choryń</t>
  </si>
  <si>
    <t>Dz. 92/54</t>
  </si>
  <si>
    <t>590310600000435255</t>
  </si>
  <si>
    <t>Dz. 2/11</t>
  </si>
  <si>
    <t>590310600001291614</t>
  </si>
  <si>
    <t>Kokorzyn</t>
  </si>
  <si>
    <t>1a</t>
  </si>
  <si>
    <t>590310600001291546</t>
  </si>
  <si>
    <t>590310600001291553</t>
  </si>
  <si>
    <t>Dz. 138/19</t>
  </si>
  <si>
    <t>590310600001291645</t>
  </si>
  <si>
    <t>Darnowo</t>
  </si>
  <si>
    <t>Dz. 129/5</t>
  </si>
  <si>
    <t>590310600001907393</t>
  </si>
  <si>
    <t>Osiedlowa</t>
  </si>
  <si>
    <t>Dz. 275/2</t>
  </si>
  <si>
    <t>590310600001907386</t>
  </si>
  <si>
    <t>Lipowa</t>
  </si>
  <si>
    <t>Dz. 171</t>
  </si>
  <si>
    <t>590310600001907379</t>
  </si>
  <si>
    <t>PRZEPOMPOWNIA ŚCIEKÓW</t>
  </si>
  <si>
    <t>Wyskoć Mała</t>
  </si>
  <si>
    <t>Dz. 350</t>
  </si>
  <si>
    <t>590310600002367059</t>
  </si>
  <si>
    <t>Wyskoć</t>
  </si>
  <si>
    <t>Dz. 411</t>
  </si>
  <si>
    <t>590310600002367073</t>
  </si>
  <si>
    <t>Turew</t>
  </si>
  <si>
    <t>Dz. 381</t>
  </si>
  <si>
    <t>590310600002367097</t>
  </si>
  <si>
    <t>Dz. 128</t>
  </si>
  <si>
    <t>590310600002367080</t>
  </si>
  <si>
    <t>Południowa</t>
  </si>
  <si>
    <t>Dz. 136</t>
  </si>
  <si>
    <t>590310600021466726</t>
  </si>
  <si>
    <t>590310600000401410</t>
  </si>
  <si>
    <t>Szczodrowo</t>
  </si>
  <si>
    <t>Dz. 126/1</t>
  </si>
  <si>
    <t>590310600001291621</t>
  </si>
  <si>
    <t>WO-55617 Ujęcie Wody</t>
  </si>
  <si>
    <t>CHABROWA</t>
  </si>
  <si>
    <t>590310600000476906</t>
  </si>
  <si>
    <t>Miesięczny</t>
  </si>
  <si>
    <t>WO-55663 Ujęcie Wody</t>
  </si>
  <si>
    <t>KRASICKIEGO</t>
  </si>
  <si>
    <t>C22a</t>
  </si>
  <si>
    <t>590310600000476890</t>
  </si>
  <si>
    <t>WO-55978 STACJA UZDATNIANIA WODY</t>
  </si>
  <si>
    <t>Wławie</t>
  </si>
  <si>
    <t>590310600000435163</t>
  </si>
  <si>
    <t>WO-55767 HYDROFORNIA</t>
  </si>
  <si>
    <t>Mikoszki</t>
  </si>
  <si>
    <t>590310600000476913</t>
  </si>
  <si>
    <t>Przepompownia ścieków P1</t>
  </si>
  <si>
    <t>Kobylniki</t>
  </si>
  <si>
    <t>Wiśniowa</t>
  </si>
  <si>
    <t>Dz. Nr 133</t>
  </si>
  <si>
    <t>590310600028381275</t>
  </si>
  <si>
    <t>Przepompownia ścieków P2</t>
  </si>
  <si>
    <t>Dz. Nr 47/2</t>
  </si>
  <si>
    <t>590310600001430679</t>
  </si>
  <si>
    <t>Gmina Kościan</t>
  </si>
  <si>
    <t>Dz. 28</t>
  </si>
  <si>
    <t>590310600000401663</t>
  </si>
  <si>
    <t>WO-55844 UJĘCIE WODY</t>
  </si>
  <si>
    <t>B11</t>
  </si>
  <si>
    <t>590310600019206396</t>
  </si>
  <si>
    <t>dz. 256/7</t>
  </si>
  <si>
    <t>B21</t>
  </si>
  <si>
    <t>A</t>
  </si>
  <si>
    <t>590310600000476920</t>
  </si>
  <si>
    <t>Przepompownia P2</t>
  </si>
  <si>
    <t>dz. 191/2</t>
  </si>
  <si>
    <t>590310600030021992</t>
  </si>
  <si>
    <t>dz. 197/1</t>
  </si>
  <si>
    <t>590310600030022524</t>
  </si>
  <si>
    <t>Przepompownia ściekó</t>
  </si>
  <si>
    <t>dz. 71/7</t>
  </si>
  <si>
    <t>590310600029974308</t>
  </si>
  <si>
    <t>lOKAL/OBIEKT NIEMIESZKALNY</t>
  </si>
  <si>
    <t>Przepompownia ścieków</t>
  </si>
  <si>
    <t>Czarkowo</t>
  </si>
  <si>
    <t>Dz. 39</t>
  </si>
  <si>
    <t>590310600030641213</t>
  </si>
  <si>
    <t>gMINA KOŚCIAN64-000</t>
  </si>
  <si>
    <t>Pompownia wody</t>
  </si>
  <si>
    <t>Nacław</t>
  </si>
  <si>
    <t>Dz. 70/12</t>
  </si>
  <si>
    <t>590310600030455193</t>
  </si>
  <si>
    <t>EnEA Operator O/Poznań</t>
  </si>
  <si>
    <t>Przepompownia ścieków PS3</t>
  </si>
  <si>
    <t xml:space="preserve">Nowe Oborzyska </t>
  </si>
  <si>
    <t>dz.148/2</t>
  </si>
  <si>
    <t>590310600030756399</t>
  </si>
  <si>
    <t>Przepompownia ścieków PS</t>
  </si>
  <si>
    <t>Ceramiczna</t>
  </si>
  <si>
    <t>dz. 42/7</t>
  </si>
  <si>
    <t>590310600031396631</t>
  </si>
  <si>
    <t>Podgórna</t>
  </si>
  <si>
    <t>dz.541</t>
  </si>
  <si>
    <t>590310600031481689</t>
  </si>
  <si>
    <t>Kurza Góra</t>
  </si>
  <si>
    <t xml:space="preserve">Łąkowa </t>
  </si>
  <si>
    <t>dz.163/4</t>
  </si>
  <si>
    <t>590310600031668936</t>
  </si>
  <si>
    <t>Brzozowa</t>
  </si>
  <si>
    <t>dz. 124/11</t>
  </si>
  <si>
    <t>590310600031715883</t>
  </si>
  <si>
    <t>Przepompownia ścieków PS4</t>
  </si>
  <si>
    <t>Łagodna</t>
  </si>
  <si>
    <t>dz. 216/2</t>
  </si>
  <si>
    <t>590310600032243743</t>
  </si>
  <si>
    <r>
      <t xml:space="preserve">WO-55696 Oczyszczalnia ścieków </t>
    </r>
    <r>
      <rPr>
        <sz val="9"/>
        <color rgb="FFFF0000"/>
        <rFont val="Calibri"/>
        <family val="2"/>
        <charset val="238"/>
        <scheme val="minor"/>
      </rPr>
      <t>UWAGA: instalacja fotowoltaiczna moc 49,76 kW</t>
    </r>
  </si>
  <si>
    <t>Zabezpieczenie przedlicznikowe</t>
  </si>
  <si>
    <t>Rodzaj obecnej umowy</t>
  </si>
  <si>
    <t>C12b</t>
  </si>
  <si>
    <t>590310600000434869</t>
  </si>
  <si>
    <t>umowa kompleksowa</t>
  </si>
  <si>
    <t>OŚWIETLENIE ULIC</t>
  </si>
  <si>
    <t>590310600000473974</t>
  </si>
  <si>
    <t>590310600000434876</t>
  </si>
  <si>
    <t>590310600000435064</t>
  </si>
  <si>
    <t>590310600000434845</t>
  </si>
  <si>
    <t>590310600000435088</t>
  </si>
  <si>
    <t>590310600000435095</t>
  </si>
  <si>
    <t>590310600000435101</t>
  </si>
  <si>
    <t>590310600000435118</t>
  </si>
  <si>
    <t>Januszewo</t>
  </si>
  <si>
    <t>590310600000435125</t>
  </si>
  <si>
    <t>590310600000435149</t>
  </si>
  <si>
    <t>590310600000435132</t>
  </si>
  <si>
    <t>590310600000435156</t>
  </si>
  <si>
    <t>590310600000473943</t>
  </si>
  <si>
    <t>590310600000473950</t>
  </si>
  <si>
    <t>590310600000473967</t>
  </si>
  <si>
    <t>590310600000473981</t>
  </si>
  <si>
    <t>590310600000473998</t>
  </si>
  <si>
    <t>Rondo</t>
  </si>
  <si>
    <t>590310600000474001</t>
  </si>
  <si>
    <t>590310600000474018</t>
  </si>
  <si>
    <t>590310600000474025</t>
  </si>
  <si>
    <t>590310600000474032</t>
  </si>
  <si>
    <t>590310600000474049</t>
  </si>
  <si>
    <t>Krzan</t>
  </si>
  <si>
    <t>590310600000474056</t>
  </si>
  <si>
    <t>590310600000474063</t>
  </si>
  <si>
    <t>590310600000474261</t>
  </si>
  <si>
    <t>590310600000474278</t>
  </si>
  <si>
    <t>590310600000474285</t>
  </si>
  <si>
    <t>590310600000474292</t>
  </si>
  <si>
    <t>Osiedle Reja</t>
  </si>
  <si>
    <t>590310600000474308</t>
  </si>
  <si>
    <t>590310600000474315</t>
  </si>
  <si>
    <t>Łagiewniki</t>
  </si>
  <si>
    <t>590310600000474339</t>
  </si>
  <si>
    <t>590310600000474346</t>
  </si>
  <si>
    <t>590310600000474353</t>
  </si>
  <si>
    <t>590310600000474360</t>
  </si>
  <si>
    <t>590310600000474384</t>
  </si>
  <si>
    <t>65</t>
  </si>
  <si>
    <t>590310600000474407</t>
  </si>
  <si>
    <t>590310600000474414</t>
  </si>
  <si>
    <t>590310600000474421</t>
  </si>
  <si>
    <t>Ponin</t>
  </si>
  <si>
    <t>590310600000474438</t>
  </si>
  <si>
    <t>590310600000474445</t>
  </si>
  <si>
    <t>590310600000474452</t>
  </si>
  <si>
    <t>Sepienko</t>
  </si>
  <si>
    <t>590310600000474469</t>
  </si>
  <si>
    <t>590310600000474476</t>
  </si>
  <si>
    <t>Spytkówki</t>
  </si>
  <si>
    <t>590310600000474483</t>
  </si>
  <si>
    <t>590310600000474490</t>
  </si>
  <si>
    <t>590310600000474506</t>
  </si>
  <si>
    <t>590310600000474520</t>
  </si>
  <si>
    <t>590310600000474537</t>
  </si>
  <si>
    <t>590310600000474544</t>
  </si>
  <si>
    <t>590310600000474551</t>
  </si>
  <si>
    <t>590310600000474568</t>
  </si>
  <si>
    <t>590310600000474575</t>
  </si>
  <si>
    <t>590310600000470669</t>
  </si>
  <si>
    <t>590310600000470676</t>
  </si>
  <si>
    <t>Witkówki</t>
  </si>
  <si>
    <t>590310600000470683</t>
  </si>
  <si>
    <t>590310600000470690</t>
  </si>
  <si>
    <t>590310600000470706</t>
  </si>
  <si>
    <t>590310600000470713</t>
  </si>
  <si>
    <t>590310600000470737</t>
  </si>
  <si>
    <t>590310600000470744</t>
  </si>
  <si>
    <t>590310600000470751</t>
  </si>
  <si>
    <t>590310600000470768</t>
  </si>
  <si>
    <t>Ignacewo</t>
  </si>
  <si>
    <t>590310600000434708</t>
  </si>
  <si>
    <t>590310600000434715</t>
  </si>
  <si>
    <t>590310600000434722</t>
  </si>
  <si>
    <t>590310600000434739</t>
  </si>
  <si>
    <t>590310600000434753</t>
  </si>
  <si>
    <t>Sierakowskiego</t>
  </si>
  <si>
    <t>590310600000434814</t>
  </si>
  <si>
    <t>590310600000434821</t>
  </si>
  <si>
    <t>dz. 67</t>
  </si>
  <si>
    <t>590310600000434838</t>
  </si>
  <si>
    <t>590310600000434791</t>
  </si>
  <si>
    <t>dz. 319/1</t>
  </si>
  <si>
    <t>590310600000434807</t>
  </si>
  <si>
    <t>590310600000434760</t>
  </si>
  <si>
    <t>590310600000434777</t>
  </si>
  <si>
    <t>3</t>
  </si>
  <si>
    <t>590310600000434784</t>
  </si>
  <si>
    <t>590310600002420013</t>
  </si>
  <si>
    <t>dz. 162/2</t>
  </si>
  <si>
    <t>590310600019421287</t>
  </si>
  <si>
    <t>C11o</t>
  </si>
  <si>
    <t>590310600025929043</t>
  </si>
  <si>
    <t>dz. 103</t>
  </si>
  <si>
    <t>590310600000773777</t>
  </si>
  <si>
    <t>295/35</t>
  </si>
  <si>
    <t>590310600000773760</t>
  </si>
  <si>
    <t>Gostyńska</t>
  </si>
  <si>
    <t>590310600025929050</t>
  </si>
  <si>
    <t>590310600021891153</t>
  </si>
  <si>
    <t>590310600021825615</t>
  </si>
  <si>
    <t>590310600002253529</t>
  </si>
  <si>
    <t>176/3</t>
  </si>
  <si>
    <t>590310600001873339</t>
  </si>
  <si>
    <t>138/19</t>
  </si>
  <si>
    <t>590310600028811536</t>
  </si>
  <si>
    <t>60/2</t>
  </si>
  <si>
    <t>590310600028893938</t>
  </si>
  <si>
    <t>dz. 271</t>
  </si>
  <si>
    <t>590310600028821016</t>
  </si>
  <si>
    <t>590310600019009782</t>
  </si>
  <si>
    <t>590310600000435071</t>
  </si>
  <si>
    <t>dz. 125</t>
  </si>
  <si>
    <t>590310600029470657</t>
  </si>
  <si>
    <t>oświetlenie uliczne</t>
  </si>
  <si>
    <t>dz. 411</t>
  </si>
  <si>
    <t>590310600029389249</t>
  </si>
  <si>
    <t>dz. 289/1, 289/4, 444,</t>
  </si>
  <si>
    <t>466</t>
  </si>
  <si>
    <t>590310600029339053</t>
  </si>
  <si>
    <t>dz. 16, 225/2</t>
  </si>
  <si>
    <t>590310600029387528</t>
  </si>
  <si>
    <t>Turew, ul. Szkolna</t>
  </si>
  <si>
    <t>dz. 381</t>
  </si>
  <si>
    <t>590310600029543849</t>
  </si>
  <si>
    <t>590210600018025165</t>
  </si>
  <si>
    <t>C12B</t>
  </si>
  <si>
    <t>590310600020768852</t>
  </si>
  <si>
    <t>dz.64/30,64/24,63,66/2</t>
  </si>
  <si>
    <t>590310600002387187</t>
  </si>
  <si>
    <t>Osiedle 2000</t>
  </si>
  <si>
    <t>dz.261/37,263/39,261/112,313/1</t>
  </si>
  <si>
    <t>590310600002387194</t>
  </si>
  <si>
    <t>427/3</t>
  </si>
  <si>
    <t>590310600028932613</t>
  </si>
  <si>
    <t xml:space="preserve">194, 197, 196/4 </t>
  </si>
  <si>
    <t>590310600029545164</t>
  </si>
  <si>
    <t>590310600029945971</t>
  </si>
  <si>
    <t>189/1, 189/2, 188</t>
  </si>
  <si>
    <t>590310600029946848</t>
  </si>
  <si>
    <t>oŚWIETLENIE ULIC</t>
  </si>
  <si>
    <t>590310600030008870</t>
  </si>
  <si>
    <t>dz. 860</t>
  </si>
  <si>
    <t>590310600029372449</t>
  </si>
  <si>
    <t xml:space="preserve">Nowy Lubosz </t>
  </si>
  <si>
    <t>Betkowska</t>
  </si>
  <si>
    <t>28/3, 59/11</t>
  </si>
  <si>
    <t>590310600029762547</t>
  </si>
  <si>
    <t>294/8; 81</t>
  </si>
  <si>
    <t>590310600030382406</t>
  </si>
  <si>
    <t>dz. 115, 123, 134</t>
  </si>
  <si>
    <t>590310600030181993</t>
  </si>
  <si>
    <t>dz. 58/3, 166/2</t>
  </si>
  <si>
    <t>590310600030455100</t>
  </si>
  <si>
    <t>dz. 400/2</t>
  </si>
  <si>
    <t>590310600030428869</t>
  </si>
  <si>
    <t>dzz. 75/2, 119/21, 134</t>
  </si>
  <si>
    <t>590310600030479045</t>
  </si>
  <si>
    <t>dz. 60</t>
  </si>
  <si>
    <t>590310600030642098</t>
  </si>
  <si>
    <t>dz.321/15, 339/2</t>
  </si>
  <si>
    <t>590310600030839634</t>
  </si>
  <si>
    <t>ul.W.Szymborskiej</t>
  </si>
  <si>
    <t>752/1</t>
  </si>
  <si>
    <t>590310600031137333</t>
  </si>
  <si>
    <t>Granecznik</t>
  </si>
  <si>
    <t>29/1</t>
  </si>
  <si>
    <t>590310600031539502</t>
  </si>
  <si>
    <t>ul. Wiejska</t>
  </si>
  <si>
    <t>dz. nr 141, 130/6, 172/33, 140/4, 173/1, 173/2, 173/3, 174/2, 173/14</t>
  </si>
  <si>
    <t>590310600031539489</t>
  </si>
  <si>
    <t>dz. nr 325</t>
  </si>
  <si>
    <t>590310600031549419</t>
  </si>
  <si>
    <t>ul. Polna</t>
  </si>
  <si>
    <t>dz. 29/3</t>
  </si>
  <si>
    <t>590310600031571557</t>
  </si>
  <si>
    <t>dz. 203/2</t>
  </si>
  <si>
    <t>590310600032090859</t>
  </si>
  <si>
    <t>dz. 71/2</t>
  </si>
  <si>
    <t>590310600032004146</t>
  </si>
  <si>
    <t>dz. 30/2</t>
  </si>
  <si>
    <t>590310600032107359</t>
  </si>
  <si>
    <t>ul. Kolejowa</t>
  </si>
  <si>
    <t>dz. 145/2, 204/1, 93/7, 146/14, 146/37</t>
  </si>
  <si>
    <t>590310600032045774</t>
  </si>
  <si>
    <t>dz. 191/2, 191/1, 197/3</t>
  </si>
  <si>
    <t>590310600032275744</t>
  </si>
  <si>
    <t>dz. 37/9, 70/2, 41/13</t>
  </si>
  <si>
    <t>590310600032259379</t>
  </si>
  <si>
    <t>Numer Licznika</t>
  </si>
  <si>
    <t>GIMNAZJUM IM. POLSKICH OLIMPIJCZYKÓW W RACOCIE</t>
  </si>
  <si>
    <t>Racot, Kościańska</t>
  </si>
  <si>
    <t>9</t>
  </si>
  <si>
    <t>590310600000404466</t>
  </si>
  <si>
    <t>Zespół Szkół Gminy Kośian. Przedszkole i Szkoła Podstawowa w Racocie</t>
  </si>
  <si>
    <t>Racot, Szkolna</t>
  </si>
  <si>
    <t>Stare Oborzyska, Szkolna</t>
  </si>
  <si>
    <t>1</t>
  </si>
  <si>
    <t>590310600000401939</t>
  </si>
  <si>
    <t xml:space="preserve">Zespół Szkół Gminy Kościan. Przedszkole i Szkoła Podstawowa w Starych Oborzyskach </t>
  </si>
  <si>
    <t>Kokorzyn, Szkolna</t>
  </si>
  <si>
    <t>590310600000404428</t>
  </si>
  <si>
    <t xml:space="preserve">Stare Oborzyska, Szkolna </t>
  </si>
  <si>
    <t>Świetlica wiejska w Kiełczewie</t>
  </si>
  <si>
    <t>Kiełczewo,  Kościańska</t>
  </si>
  <si>
    <t>2</t>
  </si>
  <si>
    <t>590310600000404435</t>
  </si>
  <si>
    <t>Biblioteka Kiełczewo</t>
  </si>
  <si>
    <t>Kiełczewo, Kościańska</t>
  </si>
  <si>
    <t>590310600000404404</t>
  </si>
  <si>
    <t>Stary Lubosz, Kościańska</t>
  </si>
  <si>
    <t>5</t>
  </si>
  <si>
    <t>590310600000404497</t>
  </si>
  <si>
    <t xml:space="preserve">Zespół Szkół Gminy Kościan. Przedszkole i Szkoła Podstawowa w Starym Luboszu </t>
  </si>
  <si>
    <t xml:space="preserve">Stary Lubosz, Kościańska </t>
  </si>
  <si>
    <t>Gmina Kościan Uwaga mikroinstalacja Moc mikroinstalacji 6,37 Kw</t>
  </si>
  <si>
    <t>7</t>
  </si>
  <si>
    <t>590310600000404480</t>
  </si>
  <si>
    <t>10</t>
  </si>
  <si>
    <t>590310600000404473</t>
  </si>
  <si>
    <t>Zespół Szkół Gminy Kościan. Przedszkole i Szkoła Podstawowa w Racocie</t>
  </si>
  <si>
    <t xml:space="preserve">Racot, Szkolna </t>
  </si>
  <si>
    <t>Turew,Szkolna</t>
  </si>
  <si>
    <t>21</t>
  </si>
  <si>
    <t>590310600001283282</t>
  </si>
  <si>
    <t>Bonikowo, Parkowa</t>
  </si>
  <si>
    <t>590310600000401946</t>
  </si>
  <si>
    <t xml:space="preserve">Zespół Szkół Gminy Kościan. Przedszkole i Szkoła Podstawowa w Bonikowie </t>
  </si>
  <si>
    <t>Kurza Góra, Leśna</t>
  </si>
  <si>
    <t>31</t>
  </si>
  <si>
    <t>590310600002405522</t>
  </si>
  <si>
    <t>Ośrodek Sportu i Rekreacji</t>
  </si>
  <si>
    <t>590310600002405553</t>
  </si>
  <si>
    <t>Gmina Kościan Uwaga mikroinstalacja Moc mikroinstalacji 13,65 kW</t>
  </si>
  <si>
    <t>Racot, Ogrodowa</t>
  </si>
  <si>
    <t>20</t>
  </si>
  <si>
    <t>590310600002405560</t>
  </si>
  <si>
    <t>15</t>
  </si>
  <si>
    <t>590310600002380577</t>
  </si>
  <si>
    <t>Gminny Ośrodek Pomocy Społecznej w Kościanie</t>
  </si>
  <si>
    <t>działka nr 60/138</t>
  </si>
  <si>
    <t>590310600001657847</t>
  </si>
  <si>
    <t>Gmina Kościan Uwaga mikroinstalacja moc mikroinstalacji 36,12</t>
  </si>
  <si>
    <t>działka 273/6</t>
  </si>
  <si>
    <t>590310600001652644</t>
  </si>
  <si>
    <t>Dwunastomiesięczny</t>
  </si>
  <si>
    <t>Widziszewo, Podgórna</t>
  </si>
  <si>
    <t>4</t>
  </si>
  <si>
    <t>590310600002420587</t>
  </si>
  <si>
    <t>Biblioteka Publiczna Gminy Kościan</t>
  </si>
  <si>
    <t>Kiełczewo,Kościańska</t>
  </si>
  <si>
    <t xml:space="preserve">Kiełczewo, Kościańska </t>
  </si>
  <si>
    <t>Turew, Szkolna</t>
  </si>
  <si>
    <t>590310600002420594</t>
  </si>
  <si>
    <t xml:space="preserve">Remiza strażacka  </t>
  </si>
  <si>
    <t>590310600000435279</t>
  </si>
  <si>
    <t>Lokal niemieszkalny</t>
  </si>
  <si>
    <t>590310600000435330</t>
  </si>
  <si>
    <t>590310600000435347</t>
  </si>
  <si>
    <t>WITKÓWKI</t>
  </si>
  <si>
    <t>590310600000435361</t>
  </si>
  <si>
    <t>GMINA KOŚCIAN, (świetlica)</t>
  </si>
  <si>
    <t>590310600000437792</t>
  </si>
  <si>
    <t>dz. 115/16</t>
  </si>
  <si>
    <t>590310600000437839</t>
  </si>
  <si>
    <t>Sala Wiejska</t>
  </si>
  <si>
    <t>590310600000401342</t>
  </si>
  <si>
    <t>590310600000401748</t>
  </si>
  <si>
    <t xml:space="preserve">GMINA KOŚCIAN, (świetlica) Uwaga mikroinstalacja </t>
  </si>
  <si>
    <t>590310600000401786</t>
  </si>
  <si>
    <t>Świetlica wiejska</t>
  </si>
  <si>
    <t>Nowy Lubosz, Akacjowa</t>
  </si>
  <si>
    <t>590310600000401793</t>
  </si>
  <si>
    <t>590310600000401809</t>
  </si>
  <si>
    <t>590310600000401816</t>
  </si>
  <si>
    <t>590310600000401823</t>
  </si>
  <si>
    <t>Gmina Kościan Uwaga mikroinstalacja</t>
  </si>
  <si>
    <t>590310600000435170</t>
  </si>
  <si>
    <t>Sierakowo, Kościańska</t>
  </si>
  <si>
    <t>590310600000435231</t>
  </si>
  <si>
    <t xml:space="preserve">Świetlica,  </t>
  </si>
  <si>
    <t>35/1</t>
  </si>
  <si>
    <t>590310600001291591</t>
  </si>
  <si>
    <t>Świetlica,  uwaga mikroinstalacja o mocy 8,45</t>
  </si>
  <si>
    <t>2A</t>
  </si>
  <si>
    <t>590310600001291669</t>
  </si>
  <si>
    <t>Gmina Kościan  - uwaga mikroinstalacja moc mikroinstalacji 9,75</t>
  </si>
  <si>
    <t>590310600001907355</t>
  </si>
  <si>
    <t>Gryżyna, Zielona</t>
  </si>
  <si>
    <t>dz. 32/2</t>
  </si>
  <si>
    <t>590310600001907362</t>
  </si>
  <si>
    <t>Plac wielofunkcyjny</t>
  </si>
  <si>
    <t>Kiełczewo, Polna</t>
  </si>
  <si>
    <t>dz. 307/22</t>
  </si>
  <si>
    <t>590310600002380553</t>
  </si>
  <si>
    <t>Plac rekreacyjny</t>
  </si>
  <si>
    <t>Kurowo, Szkolna</t>
  </si>
  <si>
    <t>dz. 57/3</t>
  </si>
  <si>
    <t>590310600002367066</t>
  </si>
  <si>
    <t>Plac Rekreacyjny</t>
  </si>
  <si>
    <t>NACŁAW</t>
  </si>
  <si>
    <t>dz. 187</t>
  </si>
  <si>
    <t>590310600002380560</t>
  </si>
  <si>
    <t>dz. 200/10</t>
  </si>
  <si>
    <t>590310600028624389</t>
  </si>
  <si>
    <t>590310600020786542</t>
  </si>
  <si>
    <t>590310600000401762</t>
  </si>
  <si>
    <t>Gmina Kościan - Płatnik Ośrodek Sportu i Rekreacji</t>
  </si>
  <si>
    <t>Świetlica</t>
  </si>
  <si>
    <t>Rejmonta</t>
  </si>
  <si>
    <t>590310600000533722</t>
  </si>
  <si>
    <t>Remiza OSP</t>
  </si>
  <si>
    <t>590310600000437884</t>
  </si>
  <si>
    <t>590310600000437891</t>
  </si>
  <si>
    <t>590310600000401779</t>
  </si>
  <si>
    <t>590310600000401830</t>
  </si>
  <si>
    <t>590310600000401847</t>
  </si>
  <si>
    <t>590310600000401861</t>
  </si>
  <si>
    <t>Gmina Kościan Uwaga - mikroinstalacja moc mikroinstalacji 27,95</t>
  </si>
  <si>
    <t>590310600000435187</t>
  </si>
  <si>
    <t>Oświetlenie boiska sportowego</t>
  </si>
  <si>
    <t>273/4</t>
  </si>
  <si>
    <t>17</t>
  </si>
  <si>
    <t>590310600030000737</t>
  </si>
  <si>
    <t>Plac zabaw</t>
  </si>
  <si>
    <t>dz. 73/3</t>
  </si>
  <si>
    <t>590310600029573686</t>
  </si>
  <si>
    <t>REMIZA  mikroinstalacja moc mikroinstalacji 9,8 kW</t>
  </si>
  <si>
    <t>ul. Leśna</t>
  </si>
  <si>
    <t>590310600000435354</t>
  </si>
  <si>
    <t>Bonikowo Parkowa Świetlica OSP</t>
  </si>
  <si>
    <t>590310600000435194</t>
  </si>
  <si>
    <t>ul. Poznańska</t>
  </si>
  <si>
    <t>590310600021979486</t>
  </si>
  <si>
    <t>Plac zabaw64-000</t>
  </si>
  <si>
    <t>dz. 415/2</t>
  </si>
  <si>
    <t>590310600030357794</t>
  </si>
  <si>
    <t>kompleks sportowy Uwaga mikroinstalacja</t>
  </si>
  <si>
    <t xml:space="preserve">ul.Szkolna </t>
  </si>
  <si>
    <t>dz. 274/6</t>
  </si>
  <si>
    <t>590310600031189899</t>
  </si>
  <si>
    <t>Oświetlenie terenu rekreacyjnego</t>
  </si>
  <si>
    <t xml:space="preserve">ul. Dworcowa </t>
  </si>
  <si>
    <t>dz. 299/1</t>
  </si>
  <si>
    <t>590310600031202161</t>
  </si>
  <si>
    <t xml:space="preserve">Młyńska </t>
  </si>
  <si>
    <t>dz. 237/14</t>
  </si>
  <si>
    <t>590310600032329782</t>
  </si>
  <si>
    <t>590310600032692442</t>
  </si>
  <si>
    <t>Stare oborzyska</t>
  </si>
  <si>
    <t>Dz. 273/30</t>
  </si>
  <si>
    <t>590310600032649606</t>
  </si>
  <si>
    <t xml:space="preserve">dz. 58/5, </t>
  </si>
  <si>
    <t>590310600032649484</t>
  </si>
  <si>
    <t xml:space="preserve">Dz. 69/2, 133/1 </t>
  </si>
  <si>
    <t>590310600032709348</t>
  </si>
  <si>
    <t>Dz. 634/3</t>
  </si>
  <si>
    <t>590310600032696068</t>
  </si>
  <si>
    <t>oświetlenie placu zabaw</t>
  </si>
  <si>
    <t>ul Zielona</t>
  </si>
  <si>
    <t>dz. 394/2</t>
  </si>
  <si>
    <t>590310600018077645</t>
  </si>
  <si>
    <t>dz. 62/2</t>
  </si>
  <si>
    <t>Świetlica wiejska w Nowym Dębcu</t>
  </si>
  <si>
    <t>Oświetlenie uliczne</t>
  </si>
  <si>
    <t>Obiekt sportowy - Oświetlenie</t>
  </si>
  <si>
    <t xml:space="preserve">Kolor oznacza, że dane PPE należy uwzględnić w przetargu </t>
  </si>
  <si>
    <t>283/2</t>
  </si>
  <si>
    <t>590310600032787087</t>
  </si>
  <si>
    <t>194/2</t>
  </si>
  <si>
    <t>590310600032804272</t>
  </si>
  <si>
    <t>C12b =</t>
  </si>
  <si>
    <t>C11o =</t>
  </si>
  <si>
    <t>C11=</t>
  </si>
  <si>
    <t>C21=</t>
  </si>
  <si>
    <t>C12a=</t>
  </si>
  <si>
    <t>C22a=</t>
  </si>
  <si>
    <t>B11=</t>
  </si>
  <si>
    <t>B21=</t>
  </si>
  <si>
    <t>Moc c11</t>
  </si>
  <si>
    <t>Moc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</si>
</sst>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 applyProtection="1">
      <alignment horizontal="center" vertical="center"/>
      <protection locked="0"/>
    </xf>
    <xf numFmtId="2" fontId="6" fillId="0" borderId="2" xfId="0" applyNumberFormat="1" applyFont="1" applyBorder="1" applyAlignment="1" applyProtection="1">
      <alignment horizontal="center" vertical="center"/>
      <protection locked="0"/>
    </xf>
    <xf numFmtId="49" fontId="6" fillId="2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0" fillId="9" borderId="1" xfId="0" applyFill="1" applyBorder="1"/>
    <xf numFmtId="0" fontId="0" fillId="2" borderId="0" xfId="0" applyFill="1"/>
    <xf numFmtId="0" fontId="0" fillId="0" borderId="1" xfId="0" applyBorder="1"/>
    <xf numFmtId="0" fontId="8" fillId="9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8" borderId="1" xfId="0" applyFill="1" applyBorder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9" borderId="7" xfId="0" applyFill="1" applyBorder="1"/>
    <xf numFmtId="0" fontId="4" fillId="9" borderId="7" xfId="0" applyFont="1" applyFill="1" applyBorder="1" applyAlignment="1">
      <alignment horizontal="center" vertical="center" wrapText="1"/>
    </xf>
    <xf numFmtId="49" fontId="0" fillId="9" borderId="7" xfId="0" applyNumberFormat="1" applyFill="1" applyBorder="1"/>
    <xf numFmtId="49" fontId="0" fillId="9" borderId="1" xfId="0" applyNumberForma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49" fontId="0" fillId="9" borderId="7" xfId="0" applyNumberFormat="1" applyFill="1" applyBorder="1" applyAlignment="1">
      <alignment horizontal="center" vertical="center"/>
    </xf>
  </cellXfs>
  <cellStyles count="1">
    <cellStyle name="Normalny" xfId="0" builtinId="0"/>
  </cellStyles>
  <dxfs count="88"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E3FA31-5DED-48DD-8FEE-F87774A282F7}" name="Tabela1" displayName="Tabela1" ref="A1:AB80" totalsRowShown="0" headerRowDxfId="56" dataDxfId="54" headerRowBorderDxfId="55" tableBorderDxfId="53">
  <autoFilter ref="A1:AB80" xr:uid="{73E3FA31-5DED-48DD-8FEE-F87774A282F7}"/>
  <tableColumns count="28">
    <tableColumn id="1" xr3:uid="{D07FDC2D-46D4-435F-896B-EF42DFA985C4}" name="L.p." dataDxfId="52"/>
    <tableColumn id="2" xr3:uid="{4E6056FC-7622-4CB6-ADD1-B1A24320B5CA}" name="Nazwa punktu poboru energii" dataDxfId="51"/>
    <tableColumn id="3" xr3:uid="{941843D5-BB03-4FFE-9419-16446D69E757}" name="PPE - Kod pocztowy" dataDxfId="50"/>
    <tableColumn id="4" xr3:uid="{80493E8E-E62F-4898-B40B-DB396F15D9CD}" name="PPE - Miejscowość" dataDxfId="49"/>
    <tableColumn id="5" xr3:uid="{6FD2E664-D9FD-4ED9-B02A-D2220173FA3F}" name="PPE - Ulica" dataDxfId="48"/>
    <tableColumn id="6" xr3:uid="{B29EEA0C-1ADF-4A28-913A-8B3E77A08325}" name="PPE - Nr domu" dataDxfId="47"/>
    <tableColumn id="7" xr3:uid="{01EF57C8-DD37-4A3F-A021-1EE10B2384DC}" name="PPE - Nr lokalu" dataDxfId="46"/>
    <tableColumn id="8" xr3:uid="{5394FF00-2580-42CB-B49C-72993348CE09}" name="Taryfa dystrybucyjna" dataDxfId="45"/>
    <tableColumn id="9" xr3:uid="{08742FA4-1F46-43FF-BEED-695A88768B11}" name="Taryfa/produkt sprzedażowy" dataDxfId="44"/>
    <tableColumn id="10" xr3:uid="{EBB45B47-85F4-486A-B8A1-2CFB5E1502D4}" name="Operator" dataDxfId="43"/>
    <tableColumn id="11" xr3:uid="{2FD88D03-CB0F-4DEF-BDBB-84CF7C0BE8BC}" name="Moc umowna w [kW]" dataDxfId="42"/>
    <tableColumn id="12" xr3:uid="{1C684144-5CB3-4347-8859-8FB4E73A94EC}" name="Zabezpieczenie" dataDxfId="41"/>
    <tableColumn id="13" xr3:uid="{FBF6367A-B776-4CAD-9639-2207FB1AACCC}" name="Numer PPE/PDE" dataDxfId="40"/>
    <tableColumn id="14" xr3:uid="{B023BA17-CC37-437F-ACDF-54FC14C20F67}" name="Termin płatności" dataDxfId="39"/>
    <tableColumn id="15" xr3:uid="{D6FB5DF7-CF13-4026-A7AD-CC9F3509727B}" name="Oddział OSD" dataDxfId="38"/>
    <tableColumn id="16" xr3:uid="{3B55772D-5116-484E-87FF-A336CA378882}" name="Charakter obiektu" dataDxfId="37"/>
    <tableColumn id="17" xr3:uid="{7793FC6B-A736-4F23-AD47-AFCF5A8E9B93}" name="Schemat okresu" dataDxfId="36"/>
    <tableColumn id="18" xr3:uid="{F07069AF-231B-44EA-8F1C-8CF877CD578C}" name="Nabywca - NIP" dataDxfId="35"/>
    <tableColumn id="19" xr3:uid="{F5151CA1-3AD1-4DEC-ABE3-08ADE0EAA045}" name="Nabywca - nazwa" dataDxfId="34"/>
    <tableColumn id="20" xr3:uid="{7670E2F8-1A36-467D-ADE5-FB99B9D41253}" name="Nabywca - kod" dataDxfId="33"/>
    <tableColumn id="21" xr3:uid="{FE1E8B25-07F6-4751-AC62-3FAED9AD0675}" name="Nabywca - miasto" dataDxfId="32"/>
    <tableColumn id="22" xr3:uid="{F318E723-9586-4039-8429-A88A8E053B9F}" name="Nabywca - ulica" dataDxfId="31"/>
    <tableColumn id="23" xr3:uid="{7A257844-560B-4D9D-AC53-8607CE54F6BF}" name="Nabywca - numer domu" dataDxfId="30"/>
    <tableColumn id="24" xr3:uid="{8B3233D3-2B0C-426A-80C1-7F7ACE5B3CC3}" name="Adres do faktur - nazwa"/>
    <tableColumn id="25" xr3:uid="{73D366C1-FAE5-446B-808C-7104E1B9312E}" name="Adres do faktur - kod" dataDxfId="29"/>
    <tableColumn id="26" xr3:uid="{86C6D070-98FA-4864-9DCA-972D58F64076}" name="Adres do faktur - miasto" dataDxfId="28"/>
    <tableColumn id="27" xr3:uid="{E811958E-50E1-4F55-BF00-AFC7A4722E06}" name="Adres do faktur - ulica" dataDxfId="27"/>
    <tableColumn id="28" xr3:uid="{A2E51CEB-040C-4444-91E3-F0A4D85B305E}" name="Adres do faktur - numer domu" dataDxfId="2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21FEF5E-B708-4FE0-AAC6-0521599E9886}" name="Tabela3" displayName="Tabela3" ref="A1:AB132" totalsRowShown="0" headerRowDxfId="87" dataDxfId="85" headerRowBorderDxfId="86" tableBorderDxfId="84">
  <autoFilter ref="A1:AB132" xr:uid="{321FEF5E-B708-4FE0-AAC6-0521599E9886}"/>
  <tableColumns count="28">
    <tableColumn id="1" xr3:uid="{D7C46803-9213-4B15-A39C-EE6FFAF1BDF0}" name="L.p." dataDxfId="83"/>
    <tableColumn id="2" xr3:uid="{E0F9CA4F-90A8-4F0F-8178-50CFC622B845}" name="Nazwa punktu poboru energii" dataDxfId="82"/>
    <tableColumn id="3" xr3:uid="{C2921602-454A-4353-BCFB-76E34A9D7912}" name="PPE - Kod pocztowy" dataDxfId="81"/>
    <tableColumn id="4" xr3:uid="{950EC9FC-A295-4C3B-B9D0-E8FAED7E738D}" name="PPE - Miejscowość" dataDxfId="80"/>
    <tableColumn id="5" xr3:uid="{978170F5-C4D3-4737-B911-DC9B1CD7E59B}" name="PPE - Ulica" dataDxfId="79"/>
    <tableColumn id="6" xr3:uid="{DD01A227-293E-4B1D-8439-64E28C2D7070}" name="PPE - Nr domu" dataDxfId="78"/>
    <tableColumn id="7" xr3:uid="{84071A7F-1F3D-4043-A72E-F0DD7D2491C3}" name="PPE - Nr lokalu" dataDxfId="77"/>
    <tableColumn id="8" xr3:uid="{91B1BAE9-EAD2-4E7F-B117-6365C505994E}" name="Taryfa dystrybucyjna" dataDxfId="76"/>
    <tableColumn id="9" xr3:uid="{A17FAB11-D6E5-4815-BB54-8522D06787DB}" name="Taryfa/produkt sprzedażowy" dataDxfId="75"/>
    <tableColumn id="10" xr3:uid="{B7CCBD94-433D-4E99-B3BB-7E05B43FBDEB}" name="Operator" dataDxfId="74"/>
    <tableColumn id="11" xr3:uid="{E687D157-77E9-4480-89E4-79E14B5DFD02}" name="Moc umowna w [kW]" dataDxfId="73"/>
    <tableColumn id="12" xr3:uid="{5A97CB2D-1888-485F-BCAA-0E0A3B94497B}" name="Numer PPE/PDE" dataDxfId="72"/>
    <tableColumn id="13" xr3:uid="{79CE4460-317A-4824-A578-0ECDCDB2E3E1}" name="Zabezpieczenie przedlicznikowe"/>
    <tableColumn id="14" xr3:uid="{C4067416-B882-4A4D-A062-35196813A9CE}" name="Rodzaj obecnej umowy" dataDxfId="71"/>
    <tableColumn id="15" xr3:uid="{DD3D07DA-11D9-4E5E-9EEF-0F80A18703BF}" name="Oddział OSD" dataDxfId="70"/>
    <tableColumn id="16" xr3:uid="{6373B1DA-7984-42CF-AB3B-0EC67B4E1323}" name="Charakter obiektu" dataDxfId="69"/>
    <tableColumn id="17" xr3:uid="{DA2C17FA-2439-458A-9555-9D0B1F9C9E32}" name="Schemat okresu" dataDxfId="68"/>
    <tableColumn id="18" xr3:uid="{AA6F0965-E3CE-4FFF-8034-017CB8A7814B}" name="Nabywca - NIP" dataDxfId="67"/>
    <tableColumn id="19" xr3:uid="{8E04CC6E-6E38-4666-94CD-40BAA10B5645}" name="Nabywca - nazwa" dataDxfId="66"/>
    <tableColumn id="20" xr3:uid="{4DBBD903-AF34-4A68-8419-53BBA4F4F94A}" name="Nabywca - kod" dataDxfId="65"/>
    <tableColumn id="21" xr3:uid="{ECF01A49-C324-4EA0-8F71-94BF4A382D3E}" name="Nabywca - miasto" dataDxfId="64"/>
    <tableColumn id="22" xr3:uid="{10F45FE2-9CE1-42EC-B199-159CB8AA86DD}" name="Nabywca - ulica" dataDxfId="63"/>
    <tableColumn id="23" xr3:uid="{A767FA0E-4E2B-48A9-ACC0-0542C82749B3}" name="Nabywca - numer domu" dataDxfId="62"/>
    <tableColumn id="24" xr3:uid="{E0AF11FC-1FCF-4DEA-B8CE-B150B2EB2137}" name="Adres do faktur - nazwa" dataDxfId="61"/>
    <tableColumn id="25" xr3:uid="{5200B78E-8162-4B9A-B1D0-CCAF0C232468}" name="Adres do faktur - kod" dataDxfId="60"/>
    <tableColumn id="26" xr3:uid="{45D5712D-3A4B-434C-9A51-536735D949F4}" name="Adres do faktur - miasto" dataDxfId="59"/>
    <tableColumn id="27" xr3:uid="{C4F19676-3A1F-4174-B616-08825DD70EAA}" name="Adres do faktur - ulica" dataDxfId="58"/>
    <tableColumn id="28" xr3:uid="{5EFACDD7-5AD7-42BB-B0F4-BF7E37E64BA7}" name="Adres do faktur - numer domu" dataDxfId="5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66F5BDB-5B95-43DA-B0B3-BE3AF25F3DCD}" name="Tabela2" displayName="Tabela2" ref="A1:AB63" totalsRowShown="0" headerRowDxfId="25" dataDxfId="24" tableBorderDxfId="23">
  <autoFilter ref="A1:AB63" xr:uid="{D66F5BDB-5B95-43DA-B0B3-BE3AF25F3DCD}"/>
  <tableColumns count="28">
    <tableColumn id="1" xr3:uid="{78521167-E30E-4A7D-BDF7-6C48693EE35C}" name="L.p."/>
    <tableColumn id="2" xr3:uid="{2E39BE75-9840-4FD9-B5F6-919D5AAB825C}" name="Nazwa punktu poboru energii" dataDxfId="22"/>
    <tableColumn id="3" xr3:uid="{AD0CE00A-0910-45F8-B295-57038046375C}" name="PPE - Kod pocztowy"/>
    <tableColumn id="4" xr3:uid="{7350872C-CDD6-4654-8392-6B7D8DCB9901}" name="PPE - Miejscowość" dataDxfId="21"/>
    <tableColumn id="5" xr3:uid="{1EBC98BF-2BAE-4BE0-9F1E-2939C0D6F3C0}" name="PPE - Ulica"/>
    <tableColumn id="6" xr3:uid="{2473A404-DFCF-45CC-A7FA-FF63B4F26F45}" name="PPE - Nr domu" dataDxfId="20"/>
    <tableColumn id="7" xr3:uid="{1666A72A-4298-4E90-92C7-2AC669AAE333}" name="PPE - Nr lokalu"/>
    <tableColumn id="8" xr3:uid="{05A2848A-F212-4DD9-8BB3-8CF2F5F8E5C4}" name="Taryfa dystrybucyjna"/>
    <tableColumn id="9" xr3:uid="{C3CFBE2F-F678-42E9-8D05-368A6EC83174}" name="Taryfa/produkt sprzedażowy"/>
    <tableColumn id="10" xr3:uid="{87AC2DE2-C490-455F-9FF3-F7F05C4FF3DD}" name="Numer Licznika"/>
    <tableColumn id="11" xr3:uid="{0D5179E4-D77B-4FB1-AA04-D90746D45FE8}" name="Operator" dataDxfId="19"/>
    <tableColumn id="12" xr3:uid="{7AEFB727-8004-4479-866A-A6FFE4B60B4D}" name="Moc umowna w [kW]" dataDxfId="18"/>
    <tableColumn id="13" xr3:uid="{D890C30D-B956-48A1-A3BB-A0D46BDA8036}" name="Numer PPE/PDE"/>
    <tableColumn id="14" xr3:uid="{D5105B99-CB16-42AC-AF01-3E66E8AE41BC}" name="Zabezpieczenie przedlicznikowe" dataDxfId="17"/>
    <tableColumn id="15" xr3:uid="{1A59C34D-47D2-464E-81F6-B4E3B1E97077}" name="Oddział OSD" dataDxfId="16"/>
    <tableColumn id="16" xr3:uid="{53CF769C-5DDD-47FD-9765-D11FDCDC7C4D}" name="Charakter obiektu"/>
    <tableColumn id="17" xr3:uid="{365969EF-75AB-4D36-84BF-6FF382CB7264}" name="Schemat okresu" dataDxfId="15"/>
    <tableColumn id="18" xr3:uid="{36893ED2-97FE-49FF-BA54-A3FD23330108}" name="Nabywca - NIP" dataDxfId="14"/>
    <tableColumn id="19" xr3:uid="{1489B330-2C3C-4936-9D54-2E4D23A73C20}" name="Nabywca - nazwa" dataDxfId="13"/>
    <tableColumn id="20" xr3:uid="{4E50ECE8-1883-4B4F-954D-0A2C79FE27FD}" name="Nabywca - kod" dataDxfId="12"/>
    <tableColumn id="21" xr3:uid="{9D4F6685-D9A0-4CEF-9923-862E301B2E34}" name="Nabywca - miasto" dataDxfId="11"/>
    <tableColumn id="22" xr3:uid="{C9BF87C0-CFE2-42F9-8162-1364AB1CC91C}" name="Nabywca - ulica" dataDxfId="10"/>
    <tableColumn id="23" xr3:uid="{459CCF8D-5762-44F5-B96F-F438BBCB7352}" name="Nabywca - numer domu" dataDxfId="9"/>
    <tableColumn id="24" xr3:uid="{BE741A0F-5FA0-48A1-B1B9-841790AED3C3}" name="Adres do faktur - nazwa" dataDxfId="8"/>
    <tableColumn id="25" xr3:uid="{8F176EF4-EEFD-4FE3-B706-B08004356BEA}" name="Adres do faktur - kod" dataDxfId="7"/>
    <tableColumn id="26" xr3:uid="{FEDC2422-F5F9-4002-B70C-E0807982EE10}" name="Adres do faktur - miasto" dataDxfId="6"/>
    <tableColumn id="27" xr3:uid="{8545EED4-5D1C-402E-BE63-857128F106C0}" name="Adres do faktur - ulica" dataDxfId="5"/>
    <tableColumn id="28" xr3:uid="{3DE80CF6-E046-41F8-8959-7835F1F5FE1E}" name="Adres do faktur - numer domu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11EB6-D97E-401A-9337-A3C8636F31D2}">
  <sheetPr codeName="Arkusz1"/>
  <dimension ref="A1:AB88"/>
  <sheetViews>
    <sheetView tabSelected="1" topLeftCell="B1" workbookViewId="0">
      <pane ySplit="1" topLeftCell="A67" activePane="bottomLeft" state="frozen"/>
      <selection pane="bottomLeft" activeCell="M87" sqref="M87"/>
    </sheetView>
  </sheetViews>
  <sheetFormatPr defaultRowHeight="14.4" x14ac:dyDescent="0.3"/>
  <cols>
    <col min="1" max="1" width="5.5546875" customWidth="1"/>
    <col min="2" max="2" width="65.5546875" bestFit="1" customWidth="1"/>
    <col min="3" max="3" width="11.5546875" customWidth="1"/>
    <col min="4" max="4" width="16.109375" customWidth="1"/>
    <col min="5" max="5" width="16.33203125" bestFit="1" customWidth="1"/>
    <col min="6" max="6" width="13.33203125" customWidth="1"/>
    <col min="7" max="7" width="13.5546875" customWidth="1"/>
    <col min="8" max="8" width="9.33203125" customWidth="1"/>
    <col min="9" max="9" width="8.33203125" customWidth="1"/>
    <col min="10" max="10" width="22.88671875" bestFit="1" customWidth="1"/>
    <col min="11" max="11" width="8.6640625" customWidth="1"/>
    <col min="12" max="12" width="8.44140625" customWidth="1"/>
    <col min="13" max="13" width="19.33203125" bestFit="1" customWidth="1"/>
    <col min="14" max="14" width="14.88671875" customWidth="1"/>
    <col min="15" max="15" width="23.6640625" bestFit="1" customWidth="1"/>
    <col min="16" max="16" width="28.6640625" bestFit="1" customWidth="1"/>
    <col min="17" max="17" width="14.88671875" bestFit="1" customWidth="1"/>
    <col min="18" max="18" width="13.5546875" customWidth="1"/>
    <col min="19" max="19" width="15.88671875" bestFit="1" customWidth="1"/>
    <col min="20" max="20" width="13.6640625" customWidth="1"/>
    <col min="21" max="21" width="16" customWidth="1"/>
    <col min="22" max="22" width="14.44140625" customWidth="1"/>
    <col min="23" max="23" width="20.109375" customWidth="1"/>
    <col min="24" max="24" width="21.5546875" bestFit="1" customWidth="1"/>
    <col min="25" max="25" width="18" customWidth="1"/>
    <col min="26" max="26" width="20.33203125" customWidth="1"/>
    <col min="27" max="27" width="18.6640625" customWidth="1"/>
    <col min="28" max="28" width="24.44140625" customWidth="1"/>
  </cols>
  <sheetData>
    <row r="1" spans="1:28" ht="50.25" customHeight="1" thickBot="1" x14ac:dyDescent="0.35">
      <c r="A1" s="48" t="s">
        <v>0</v>
      </c>
      <c r="B1" s="49" t="s">
        <v>1</v>
      </c>
      <c r="C1" s="49" t="s">
        <v>2</v>
      </c>
      <c r="D1" s="49" t="s">
        <v>3</v>
      </c>
      <c r="E1" s="49" t="s">
        <v>4</v>
      </c>
      <c r="F1" s="49" t="s">
        <v>5</v>
      </c>
      <c r="G1" s="50" t="s">
        <v>6</v>
      </c>
      <c r="H1" s="48" t="s">
        <v>7</v>
      </c>
      <c r="I1" s="51" t="s">
        <v>8</v>
      </c>
      <c r="J1" s="49" t="s">
        <v>9</v>
      </c>
      <c r="K1" s="49" t="s">
        <v>10</v>
      </c>
      <c r="L1" s="49" t="s">
        <v>11</v>
      </c>
      <c r="M1" s="52" t="s">
        <v>12</v>
      </c>
      <c r="N1" s="53" t="s">
        <v>13</v>
      </c>
      <c r="O1" s="53" t="s">
        <v>14</v>
      </c>
      <c r="P1" s="53" t="s">
        <v>15</v>
      </c>
      <c r="Q1" s="53" t="s">
        <v>16</v>
      </c>
      <c r="R1" s="54" t="s">
        <v>17</v>
      </c>
      <c r="S1" s="54" t="s">
        <v>18</v>
      </c>
      <c r="T1" s="54" t="s">
        <v>19</v>
      </c>
      <c r="U1" s="54" t="s">
        <v>20</v>
      </c>
      <c r="V1" s="54" t="s">
        <v>21</v>
      </c>
      <c r="W1" s="54" t="s">
        <v>22</v>
      </c>
      <c r="X1" s="54" t="s">
        <v>23</v>
      </c>
      <c r="Y1" s="54" t="s">
        <v>24</v>
      </c>
      <c r="Z1" s="54" t="s">
        <v>25</v>
      </c>
      <c r="AA1" s="54" t="s">
        <v>26</v>
      </c>
      <c r="AB1" s="54" t="s">
        <v>27</v>
      </c>
    </row>
    <row r="2" spans="1:28" x14ac:dyDescent="0.3">
      <c r="A2" s="2">
        <v>1</v>
      </c>
      <c r="B2" s="3" t="s">
        <v>28</v>
      </c>
      <c r="C2" s="3" t="s">
        <v>29</v>
      </c>
      <c r="D2" s="4" t="s">
        <v>30</v>
      </c>
      <c r="E2" s="3" t="s">
        <v>31</v>
      </c>
      <c r="F2" s="3" t="s">
        <v>32</v>
      </c>
      <c r="G2" s="3" t="s">
        <v>33</v>
      </c>
      <c r="H2" s="3" t="s">
        <v>34</v>
      </c>
      <c r="I2" s="3" t="s">
        <v>34</v>
      </c>
      <c r="J2" s="3" t="s">
        <v>35</v>
      </c>
      <c r="K2" s="5">
        <v>5</v>
      </c>
      <c r="L2" s="2">
        <v>13</v>
      </c>
      <c r="M2" s="3" t="s">
        <v>36</v>
      </c>
      <c r="N2" s="2">
        <v>30</v>
      </c>
      <c r="O2" s="6" t="s">
        <v>37</v>
      </c>
      <c r="P2" s="6" t="s">
        <v>38</v>
      </c>
      <c r="Q2" s="6" t="s">
        <v>39</v>
      </c>
      <c r="R2" s="7">
        <v>6981722485</v>
      </c>
      <c r="S2" s="7" t="s">
        <v>40</v>
      </c>
      <c r="T2" s="7" t="s">
        <v>29</v>
      </c>
      <c r="U2" s="7" t="s">
        <v>41</v>
      </c>
      <c r="V2" s="7" t="s">
        <v>42</v>
      </c>
      <c r="W2" s="7">
        <v>15</v>
      </c>
      <c r="X2" s="8" t="s">
        <v>40</v>
      </c>
      <c r="Y2" s="8" t="s">
        <v>29</v>
      </c>
      <c r="Z2" s="8" t="s">
        <v>41</v>
      </c>
      <c r="AA2" s="8" t="s">
        <v>42</v>
      </c>
      <c r="AB2" s="8">
        <v>15</v>
      </c>
    </row>
    <row r="3" spans="1:28" x14ac:dyDescent="0.3">
      <c r="A3" s="1">
        <v>2</v>
      </c>
      <c r="B3" s="1" t="s">
        <v>43</v>
      </c>
      <c r="C3" s="1" t="s">
        <v>29</v>
      </c>
      <c r="D3" s="1" t="s">
        <v>30</v>
      </c>
      <c r="E3" s="1" t="s">
        <v>44</v>
      </c>
      <c r="F3" s="1" t="s">
        <v>45</v>
      </c>
      <c r="G3" s="1" t="s">
        <v>33</v>
      </c>
      <c r="H3" s="1" t="s">
        <v>34</v>
      </c>
      <c r="I3" s="1" t="s">
        <v>34</v>
      </c>
      <c r="J3" s="1" t="s">
        <v>35</v>
      </c>
      <c r="K3" s="9">
        <v>14</v>
      </c>
      <c r="L3" s="1">
        <v>32</v>
      </c>
      <c r="M3" s="10" t="s">
        <v>46</v>
      </c>
      <c r="N3" s="1">
        <v>30</v>
      </c>
      <c r="O3" s="1" t="s">
        <v>37</v>
      </c>
      <c r="P3" s="1" t="s">
        <v>38</v>
      </c>
      <c r="Q3" s="1" t="s">
        <v>39</v>
      </c>
      <c r="R3" s="1">
        <v>6981722485</v>
      </c>
      <c r="S3" s="1" t="s">
        <v>40</v>
      </c>
      <c r="T3" s="1" t="s">
        <v>29</v>
      </c>
      <c r="U3" s="1" t="s">
        <v>41</v>
      </c>
      <c r="V3" s="1" t="s">
        <v>42</v>
      </c>
      <c r="W3" s="1">
        <v>15</v>
      </c>
      <c r="X3" s="1" t="s">
        <v>40</v>
      </c>
      <c r="Y3" s="1" t="s">
        <v>29</v>
      </c>
      <c r="Z3" s="1" t="s">
        <v>41</v>
      </c>
      <c r="AA3" s="1" t="s">
        <v>42</v>
      </c>
      <c r="AB3" s="1">
        <v>15</v>
      </c>
    </row>
    <row r="4" spans="1:28" x14ac:dyDescent="0.3">
      <c r="A4" s="2">
        <v>3</v>
      </c>
      <c r="B4" s="1" t="s">
        <v>47</v>
      </c>
      <c r="C4" s="1" t="s">
        <v>29</v>
      </c>
      <c r="D4" s="1" t="s">
        <v>48</v>
      </c>
      <c r="E4" s="1" t="s">
        <v>49</v>
      </c>
      <c r="F4" s="1" t="s">
        <v>50</v>
      </c>
      <c r="G4" s="1" t="s">
        <v>33</v>
      </c>
      <c r="H4" s="1" t="s">
        <v>34</v>
      </c>
      <c r="I4" s="1" t="s">
        <v>34</v>
      </c>
      <c r="J4" s="1" t="s">
        <v>35</v>
      </c>
      <c r="K4" s="9">
        <v>11</v>
      </c>
      <c r="L4" s="1">
        <v>25</v>
      </c>
      <c r="M4" s="10" t="s">
        <v>51</v>
      </c>
      <c r="N4" s="1">
        <v>30</v>
      </c>
      <c r="O4" s="1" t="s">
        <v>37</v>
      </c>
      <c r="P4" s="1" t="s">
        <v>38</v>
      </c>
      <c r="Q4" s="1" t="s">
        <v>39</v>
      </c>
      <c r="R4" s="1">
        <v>6981722485</v>
      </c>
      <c r="S4" s="1" t="s">
        <v>40</v>
      </c>
      <c r="T4" s="1" t="s">
        <v>29</v>
      </c>
      <c r="U4" s="1" t="s">
        <v>41</v>
      </c>
      <c r="V4" s="1" t="s">
        <v>42</v>
      </c>
      <c r="W4" s="1">
        <v>15</v>
      </c>
      <c r="X4" s="1" t="s">
        <v>40</v>
      </c>
      <c r="Y4" s="1" t="s">
        <v>29</v>
      </c>
      <c r="Z4" s="1" t="s">
        <v>41</v>
      </c>
      <c r="AA4" s="1" t="s">
        <v>42</v>
      </c>
      <c r="AB4" s="1">
        <v>15</v>
      </c>
    </row>
    <row r="5" spans="1:28" x14ac:dyDescent="0.3">
      <c r="A5" s="1">
        <v>4</v>
      </c>
      <c r="B5" s="1" t="s">
        <v>52</v>
      </c>
      <c r="C5" s="1" t="s">
        <v>29</v>
      </c>
      <c r="D5" s="1" t="s">
        <v>53</v>
      </c>
      <c r="E5" s="1" t="s">
        <v>33</v>
      </c>
      <c r="F5" s="1" t="s">
        <v>54</v>
      </c>
      <c r="G5" s="1" t="s">
        <v>33</v>
      </c>
      <c r="H5" s="1" t="s">
        <v>34</v>
      </c>
      <c r="I5" s="1" t="s">
        <v>34</v>
      </c>
      <c r="J5" s="1" t="s">
        <v>35</v>
      </c>
      <c r="K5" s="9">
        <v>11</v>
      </c>
      <c r="L5" s="1">
        <v>25</v>
      </c>
      <c r="M5" s="10" t="s">
        <v>55</v>
      </c>
      <c r="N5" s="1">
        <v>30</v>
      </c>
      <c r="O5" s="1" t="s">
        <v>37</v>
      </c>
      <c r="P5" s="1" t="s">
        <v>38</v>
      </c>
      <c r="Q5" s="1" t="s">
        <v>39</v>
      </c>
      <c r="R5" s="1">
        <v>6981722485</v>
      </c>
      <c r="S5" s="1" t="s">
        <v>40</v>
      </c>
      <c r="T5" s="1" t="s">
        <v>29</v>
      </c>
      <c r="U5" s="1" t="s">
        <v>41</v>
      </c>
      <c r="V5" s="1" t="s">
        <v>42</v>
      </c>
      <c r="W5" s="1">
        <v>15</v>
      </c>
      <c r="X5" s="1" t="s">
        <v>40</v>
      </c>
      <c r="Y5" s="1" t="s">
        <v>29</v>
      </c>
      <c r="Z5" s="1" t="s">
        <v>41</v>
      </c>
      <c r="AA5" s="1" t="s">
        <v>42</v>
      </c>
      <c r="AB5" s="1">
        <v>15</v>
      </c>
    </row>
    <row r="6" spans="1:28" x14ac:dyDescent="0.3">
      <c r="A6" s="2">
        <v>5</v>
      </c>
      <c r="B6" s="1" t="s">
        <v>56</v>
      </c>
      <c r="C6" s="1" t="s">
        <v>29</v>
      </c>
      <c r="D6" s="1" t="s">
        <v>53</v>
      </c>
      <c r="E6" s="1" t="s">
        <v>33</v>
      </c>
      <c r="F6" s="1" t="s">
        <v>57</v>
      </c>
      <c r="G6" s="1" t="s">
        <v>33</v>
      </c>
      <c r="H6" s="1" t="s">
        <v>34</v>
      </c>
      <c r="I6" s="1" t="s">
        <v>34</v>
      </c>
      <c r="J6" s="1" t="s">
        <v>35</v>
      </c>
      <c r="K6" s="9">
        <v>4</v>
      </c>
      <c r="L6" s="1">
        <v>10</v>
      </c>
      <c r="M6" s="10" t="s">
        <v>58</v>
      </c>
      <c r="N6" s="1">
        <v>30</v>
      </c>
      <c r="O6" s="1" t="s">
        <v>37</v>
      </c>
      <c r="P6" s="1" t="s">
        <v>38</v>
      </c>
      <c r="Q6" s="1" t="s">
        <v>39</v>
      </c>
      <c r="R6" s="1">
        <v>6981722485</v>
      </c>
      <c r="S6" s="1" t="s">
        <v>40</v>
      </c>
      <c r="T6" s="1" t="s">
        <v>29</v>
      </c>
      <c r="U6" s="1" t="s">
        <v>41</v>
      </c>
      <c r="V6" s="1" t="s">
        <v>42</v>
      </c>
      <c r="W6" s="1">
        <v>15</v>
      </c>
      <c r="X6" s="1" t="s">
        <v>40</v>
      </c>
      <c r="Y6" s="1" t="s">
        <v>29</v>
      </c>
      <c r="Z6" s="1" t="s">
        <v>41</v>
      </c>
      <c r="AA6" s="1" t="s">
        <v>42</v>
      </c>
      <c r="AB6" s="1">
        <v>15</v>
      </c>
    </row>
    <row r="7" spans="1:28" x14ac:dyDescent="0.3">
      <c r="A7" s="1">
        <v>6</v>
      </c>
      <c r="B7" s="1" t="s">
        <v>59</v>
      </c>
      <c r="C7" s="1" t="s">
        <v>29</v>
      </c>
      <c r="D7" s="11" t="s">
        <v>48</v>
      </c>
      <c r="E7" s="11" t="s">
        <v>60</v>
      </c>
      <c r="F7" s="11" t="s">
        <v>61</v>
      </c>
      <c r="G7" s="11" t="s">
        <v>33</v>
      </c>
      <c r="H7" s="12" t="s">
        <v>62</v>
      </c>
      <c r="I7" s="12" t="s">
        <v>62</v>
      </c>
      <c r="J7" s="11" t="s">
        <v>35</v>
      </c>
      <c r="K7" s="9">
        <v>60</v>
      </c>
      <c r="L7" s="11">
        <v>160</v>
      </c>
      <c r="M7" s="13" t="s">
        <v>63</v>
      </c>
      <c r="N7" s="11">
        <v>30</v>
      </c>
      <c r="O7" s="11" t="s">
        <v>37</v>
      </c>
      <c r="P7" s="11" t="s">
        <v>38</v>
      </c>
      <c r="Q7" s="11" t="s">
        <v>39</v>
      </c>
      <c r="R7" s="11">
        <v>6981722485</v>
      </c>
      <c r="S7" s="11" t="s">
        <v>40</v>
      </c>
      <c r="T7" s="11" t="s">
        <v>29</v>
      </c>
      <c r="U7" s="11" t="s">
        <v>41</v>
      </c>
      <c r="V7" s="11" t="s">
        <v>42</v>
      </c>
      <c r="W7" s="11">
        <v>15</v>
      </c>
      <c r="X7" s="11" t="s">
        <v>40</v>
      </c>
      <c r="Y7" s="11" t="s">
        <v>29</v>
      </c>
      <c r="Z7" s="11" t="s">
        <v>41</v>
      </c>
      <c r="AA7" s="11" t="s">
        <v>42</v>
      </c>
      <c r="AB7" s="11">
        <v>15</v>
      </c>
    </row>
    <row r="8" spans="1:28" x14ac:dyDescent="0.3">
      <c r="A8" s="2">
        <v>7</v>
      </c>
      <c r="B8" s="1" t="s">
        <v>64</v>
      </c>
      <c r="C8" s="1" t="s">
        <v>29</v>
      </c>
      <c r="D8" s="1" t="s">
        <v>48</v>
      </c>
      <c r="E8" s="1" t="s">
        <v>60</v>
      </c>
      <c r="F8" s="1" t="s">
        <v>65</v>
      </c>
      <c r="G8" s="1" t="s">
        <v>33</v>
      </c>
      <c r="H8" s="1" t="s">
        <v>34</v>
      </c>
      <c r="I8" s="1" t="s">
        <v>34</v>
      </c>
      <c r="J8" s="1" t="s">
        <v>35</v>
      </c>
      <c r="K8" s="9">
        <v>7</v>
      </c>
      <c r="L8" s="1">
        <v>16</v>
      </c>
      <c r="M8" s="10" t="s">
        <v>66</v>
      </c>
      <c r="N8" s="1">
        <v>30</v>
      </c>
      <c r="O8" s="1" t="s">
        <v>37</v>
      </c>
      <c r="P8" s="1" t="s">
        <v>38</v>
      </c>
      <c r="Q8" s="1" t="s">
        <v>39</v>
      </c>
      <c r="R8" s="1">
        <v>6981722485</v>
      </c>
      <c r="S8" s="1" t="s">
        <v>40</v>
      </c>
      <c r="T8" s="1" t="s">
        <v>29</v>
      </c>
      <c r="U8" s="1" t="s">
        <v>41</v>
      </c>
      <c r="V8" s="1" t="s">
        <v>42</v>
      </c>
      <c r="W8" s="1">
        <v>15</v>
      </c>
      <c r="X8" s="1" t="s">
        <v>40</v>
      </c>
      <c r="Y8" s="1" t="s">
        <v>29</v>
      </c>
      <c r="Z8" s="1" t="s">
        <v>41</v>
      </c>
      <c r="AA8" s="1" t="s">
        <v>42</v>
      </c>
      <c r="AB8" s="1">
        <v>15</v>
      </c>
    </row>
    <row r="9" spans="1:28" x14ac:dyDescent="0.3">
      <c r="A9" s="1">
        <v>8</v>
      </c>
      <c r="B9" s="1" t="s">
        <v>67</v>
      </c>
      <c r="C9" s="1" t="s">
        <v>29</v>
      </c>
      <c r="D9" s="1" t="s">
        <v>48</v>
      </c>
      <c r="E9" s="1" t="s">
        <v>68</v>
      </c>
      <c r="F9" s="1" t="s">
        <v>33</v>
      </c>
      <c r="G9" s="1" t="s">
        <v>33</v>
      </c>
      <c r="H9" s="1" t="s">
        <v>34</v>
      </c>
      <c r="I9" s="1" t="s">
        <v>34</v>
      </c>
      <c r="J9" s="1" t="s">
        <v>35</v>
      </c>
      <c r="K9" s="9">
        <v>5</v>
      </c>
      <c r="L9" s="1">
        <v>13</v>
      </c>
      <c r="M9" s="10" t="s">
        <v>69</v>
      </c>
      <c r="N9" s="1">
        <v>30</v>
      </c>
      <c r="O9" s="1" t="s">
        <v>37</v>
      </c>
      <c r="P9" s="1" t="s">
        <v>38</v>
      </c>
      <c r="Q9" s="1" t="s">
        <v>39</v>
      </c>
      <c r="R9" s="1">
        <v>6981722485</v>
      </c>
      <c r="S9" s="1" t="s">
        <v>40</v>
      </c>
      <c r="T9" s="1" t="s">
        <v>29</v>
      </c>
      <c r="U9" s="1" t="s">
        <v>41</v>
      </c>
      <c r="V9" s="1" t="s">
        <v>42</v>
      </c>
      <c r="W9" s="1">
        <v>15</v>
      </c>
      <c r="X9" s="1" t="s">
        <v>40</v>
      </c>
      <c r="Y9" s="1" t="s">
        <v>29</v>
      </c>
      <c r="Z9" s="1" t="s">
        <v>41</v>
      </c>
      <c r="AA9" s="1" t="s">
        <v>42</v>
      </c>
      <c r="AB9" s="1">
        <v>15</v>
      </c>
    </row>
    <row r="10" spans="1:28" x14ac:dyDescent="0.3">
      <c r="A10" s="2">
        <v>9</v>
      </c>
      <c r="B10" s="1" t="s">
        <v>70</v>
      </c>
      <c r="C10" s="1" t="s">
        <v>29</v>
      </c>
      <c r="D10" s="1" t="s">
        <v>48</v>
      </c>
      <c r="E10" s="1" t="s">
        <v>49</v>
      </c>
      <c r="F10" s="1" t="s">
        <v>71</v>
      </c>
      <c r="G10" s="1" t="s">
        <v>33</v>
      </c>
      <c r="H10" s="1" t="s">
        <v>34</v>
      </c>
      <c r="I10" s="1" t="s">
        <v>34</v>
      </c>
      <c r="J10" s="1" t="s">
        <v>35</v>
      </c>
      <c r="K10" s="9">
        <v>7</v>
      </c>
      <c r="L10" s="1">
        <v>16</v>
      </c>
      <c r="M10" s="10" t="s">
        <v>72</v>
      </c>
      <c r="N10" s="1">
        <v>30</v>
      </c>
      <c r="O10" s="1" t="s">
        <v>37</v>
      </c>
      <c r="P10" s="1" t="s">
        <v>38</v>
      </c>
      <c r="Q10" s="1" t="s">
        <v>39</v>
      </c>
      <c r="R10" s="1">
        <v>6981722485</v>
      </c>
      <c r="S10" s="1" t="s">
        <v>40</v>
      </c>
      <c r="T10" s="1" t="s">
        <v>29</v>
      </c>
      <c r="U10" s="1" t="s">
        <v>41</v>
      </c>
      <c r="V10" s="1" t="s">
        <v>42</v>
      </c>
      <c r="W10" s="1">
        <v>15</v>
      </c>
      <c r="X10" s="1" t="s">
        <v>40</v>
      </c>
      <c r="Y10" s="1" t="s">
        <v>29</v>
      </c>
      <c r="Z10" s="1" t="s">
        <v>41</v>
      </c>
      <c r="AA10" s="1" t="s">
        <v>42</v>
      </c>
      <c r="AB10" s="1">
        <v>15</v>
      </c>
    </row>
    <row r="11" spans="1:28" x14ac:dyDescent="0.3">
      <c r="A11" s="1">
        <v>10</v>
      </c>
      <c r="B11" s="1" t="s">
        <v>73</v>
      </c>
      <c r="C11" s="1" t="s">
        <v>29</v>
      </c>
      <c r="D11" s="1" t="s">
        <v>48</v>
      </c>
      <c r="E11" s="1" t="s">
        <v>74</v>
      </c>
      <c r="F11" s="1" t="s">
        <v>33</v>
      </c>
      <c r="G11" s="1" t="s">
        <v>33</v>
      </c>
      <c r="H11" s="1" t="s">
        <v>34</v>
      </c>
      <c r="I11" s="1" t="s">
        <v>34</v>
      </c>
      <c r="J11" s="1" t="s">
        <v>35</v>
      </c>
      <c r="K11" s="9">
        <v>7</v>
      </c>
      <c r="L11" s="1">
        <v>16</v>
      </c>
      <c r="M11" s="10" t="s">
        <v>75</v>
      </c>
      <c r="N11" s="1">
        <v>30</v>
      </c>
      <c r="O11" s="1" t="s">
        <v>37</v>
      </c>
      <c r="P11" s="1" t="s">
        <v>38</v>
      </c>
      <c r="Q11" s="1" t="s">
        <v>39</v>
      </c>
      <c r="R11" s="1">
        <v>6981722485</v>
      </c>
      <c r="S11" s="1" t="s">
        <v>40</v>
      </c>
      <c r="T11" s="1" t="s">
        <v>29</v>
      </c>
      <c r="U11" s="1" t="s">
        <v>41</v>
      </c>
      <c r="V11" s="1" t="s">
        <v>42</v>
      </c>
      <c r="W11" s="1">
        <v>15</v>
      </c>
      <c r="X11" s="1" t="s">
        <v>40</v>
      </c>
      <c r="Y11" s="1" t="s">
        <v>29</v>
      </c>
      <c r="Z11" s="1" t="s">
        <v>41</v>
      </c>
      <c r="AA11" s="1" t="s">
        <v>42</v>
      </c>
      <c r="AB11" s="1">
        <v>15</v>
      </c>
    </row>
    <row r="12" spans="1:28" x14ac:dyDescent="0.3">
      <c r="A12" s="2">
        <v>11</v>
      </c>
      <c r="B12" s="1" t="s">
        <v>40</v>
      </c>
      <c r="C12" s="1" t="s">
        <v>29</v>
      </c>
      <c r="D12" s="11" t="s">
        <v>76</v>
      </c>
      <c r="E12" s="11" t="s">
        <v>77</v>
      </c>
      <c r="F12" s="11"/>
      <c r="G12" s="11"/>
      <c r="H12" s="14" t="s">
        <v>78</v>
      </c>
      <c r="I12" s="14" t="s">
        <v>78</v>
      </c>
      <c r="J12" s="11" t="s">
        <v>35</v>
      </c>
      <c r="K12" s="9">
        <v>32</v>
      </c>
      <c r="L12" s="11">
        <v>50</v>
      </c>
      <c r="M12" s="13" t="s">
        <v>79</v>
      </c>
      <c r="N12" s="11">
        <v>30</v>
      </c>
      <c r="O12" s="11" t="s">
        <v>37</v>
      </c>
      <c r="P12" s="11" t="s">
        <v>38</v>
      </c>
      <c r="Q12" s="11" t="s">
        <v>39</v>
      </c>
      <c r="R12" s="11">
        <v>6981722485</v>
      </c>
      <c r="S12" s="11" t="s">
        <v>40</v>
      </c>
      <c r="T12" s="11" t="s">
        <v>29</v>
      </c>
      <c r="U12" s="11" t="s">
        <v>41</v>
      </c>
      <c r="V12" s="11" t="s">
        <v>42</v>
      </c>
      <c r="W12" s="11">
        <v>15</v>
      </c>
      <c r="X12" s="11" t="s">
        <v>40</v>
      </c>
      <c r="Y12" s="11" t="s">
        <v>29</v>
      </c>
      <c r="Z12" s="11" t="s">
        <v>41</v>
      </c>
      <c r="AA12" s="11" t="s">
        <v>42</v>
      </c>
      <c r="AB12" s="11">
        <v>15</v>
      </c>
    </row>
    <row r="13" spans="1:28" x14ac:dyDescent="0.3">
      <c r="A13" s="1">
        <v>12</v>
      </c>
      <c r="B13" s="1" t="s">
        <v>40</v>
      </c>
      <c r="C13" s="1" t="s">
        <v>29</v>
      </c>
      <c r="D13" s="1" t="s">
        <v>76</v>
      </c>
      <c r="E13" s="1" t="s">
        <v>33</v>
      </c>
      <c r="F13" s="1" t="s">
        <v>33</v>
      </c>
      <c r="G13" s="1" t="s">
        <v>33</v>
      </c>
      <c r="H13" s="14" t="s">
        <v>78</v>
      </c>
      <c r="I13" s="14" t="s">
        <v>78</v>
      </c>
      <c r="J13" s="1" t="s">
        <v>35</v>
      </c>
      <c r="K13" s="9">
        <v>14</v>
      </c>
      <c r="L13" s="1">
        <v>32</v>
      </c>
      <c r="M13" s="10" t="s">
        <v>80</v>
      </c>
      <c r="N13" s="1">
        <v>30</v>
      </c>
      <c r="O13" s="1" t="s">
        <v>37</v>
      </c>
      <c r="P13" s="1" t="s">
        <v>38</v>
      </c>
      <c r="Q13" s="1" t="s">
        <v>39</v>
      </c>
      <c r="R13" s="1">
        <v>6981722485</v>
      </c>
      <c r="S13" s="1" t="s">
        <v>40</v>
      </c>
      <c r="T13" s="1" t="s">
        <v>29</v>
      </c>
      <c r="U13" s="1" t="s">
        <v>41</v>
      </c>
      <c r="V13" s="1" t="s">
        <v>42</v>
      </c>
      <c r="W13" s="1">
        <v>15</v>
      </c>
      <c r="X13" s="1" t="s">
        <v>40</v>
      </c>
      <c r="Y13" s="1" t="s">
        <v>29</v>
      </c>
      <c r="Z13" s="1" t="s">
        <v>41</v>
      </c>
      <c r="AA13" s="1" t="s">
        <v>42</v>
      </c>
      <c r="AB13" s="1">
        <v>15</v>
      </c>
    </row>
    <row r="14" spans="1:28" x14ac:dyDescent="0.3">
      <c r="A14" s="2">
        <v>13</v>
      </c>
      <c r="B14" s="1" t="s">
        <v>81</v>
      </c>
      <c r="C14" s="1" t="s">
        <v>29</v>
      </c>
      <c r="D14" s="1" t="s">
        <v>48</v>
      </c>
      <c r="E14" s="1" t="s">
        <v>82</v>
      </c>
      <c r="F14" s="1" t="s">
        <v>83</v>
      </c>
      <c r="G14" s="1" t="s">
        <v>33</v>
      </c>
      <c r="H14" s="1" t="s">
        <v>34</v>
      </c>
      <c r="I14" s="1" t="s">
        <v>34</v>
      </c>
      <c r="J14" s="1" t="s">
        <v>35</v>
      </c>
      <c r="K14" s="9">
        <v>22</v>
      </c>
      <c r="L14" s="1">
        <v>50</v>
      </c>
      <c r="M14" s="10" t="s">
        <v>84</v>
      </c>
      <c r="N14" s="1">
        <v>30</v>
      </c>
      <c r="O14" s="1" t="s">
        <v>37</v>
      </c>
      <c r="P14" s="1" t="s">
        <v>38</v>
      </c>
      <c r="Q14" s="1" t="s">
        <v>39</v>
      </c>
      <c r="R14" s="1">
        <v>6981722485</v>
      </c>
      <c r="S14" s="1" t="s">
        <v>40</v>
      </c>
      <c r="T14" s="1" t="s">
        <v>29</v>
      </c>
      <c r="U14" s="1" t="s">
        <v>41</v>
      </c>
      <c r="V14" s="1" t="s">
        <v>42</v>
      </c>
      <c r="W14" s="1">
        <v>15</v>
      </c>
      <c r="X14" s="1" t="s">
        <v>40</v>
      </c>
      <c r="Y14" s="1" t="s">
        <v>29</v>
      </c>
      <c r="Z14" s="1" t="s">
        <v>41</v>
      </c>
      <c r="AA14" s="1" t="s">
        <v>42</v>
      </c>
      <c r="AB14" s="1">
        <v>15</v>
      </c>
    </row>
    <row r="15" spans="1:28" x14ac:dyDescent="0.3">
      <c r="A15" s="1">
        <v>14</v>
      </c>
      <c r="B15" s="1" t="s">
        <v>73</v>
      </c>
      <c r="C15" s="1" t="s">
        <v>29</v>
      </c>
      <c r="D15" s="11" t="s">
        <v>85</v>
      </c>
      <c r="E15" s="11" t="s">
        <v>33</v>
      </c>
      <c r="F15" s="11" t="s">
        <v>86</v>
      </c>
      <c r="G15" s="11" t="s">
        <v>33</v>
      </c>
      <c r="H15" s="11" t="s">
        <v>34</v>
      </c>
      <c r="I15" s="11" t="s">
        <v>34</v>
      </c>
      <c r="J15" s="11" t="s">
        <v>35</v>
      </c>
      <c r="K15" s="9">
        <v>13</v>
      </c>
      <c r="L15" s="11">
        <v>25</v>
      </c>
      <c r="M15" s="13" t="s">
        <v>87</v>
      </c>
      <c r="N15" s="11">
        <v>30</v>
      </c>
      <c r="O15" s="11" t="s">
        <v>37</v>
      </c>
      <c r="P15" s="11" t="s">
        <v>38</v>
      </c>
      <c r="Q15" s="11" t="s">
        <v>39</v>
      </c>
      <c r="R15" s="11">
        <v>6981722485</v>
      </c>
      <c r="S15" s="11" t="s">
        <v>40</v>
      </c>
      <c r="T15" s="11" t="s">
        <v>29</v>
      </c>
      <c r="U15" s="11" t="s">
        <v>41</v>
      </c>
      <c r="V15" s="11" t="s">
        <v>42</v>
      </c>
      <c r="W15" s="11">
        <v>15</v>
      </c>
      <c r="X15" s="11" t="s">
        <v>40</v>
      </c>
      <c r="Y15" s="11" t="s">
        <v>29</v>
      </c>
      <c r="Z15" s="11" t="s">
        <v>41</v>
      </c>
      <c r="AA15" s="11" t="s">
        <v>42</v>
      </c>
      <c r="AB15" s="11">
        <v>15</v>
      </c>
    </row>
    <row r="16" spans="1:28" x14ac:dyDescent="0.3">
      <c r="A16" s="2">
        <v>15</v>
      </c>
      <c r="B16" s="1" t="s">
        <v>88</v>
      </c>
      <c r="C16" s="1" t="s">
        <v>29</v>
      </c>
      <c r="D16" s="1" t="s">
        <v>89</v>
      </c>
      <c r="E16" s="1" t="s">
        <v>90</v>
      </c>
      <c r="F16" s="1" t="s">
        <v>91</v>
      </c>
      <c r="G16" s="1" t="s">
        <v>33</v>
      </c>
      <c r="H16" s="1" t="s">
        <v>34</v>
      </c>
      <c r="I16" s="1" t="s">
        <v>34</v>
      </c>
      <c r="J16" s="1" t="s">
        <v>35</v>
      </c>
      <c r="K16" s="9">
        <v>7</v>
      </c>
      <c r="L16" s="1">
        <v>16</v>
      </c>
      <c r="M16" s="10" t="s">
        <v>92</v>
      </c>
      <c r="N16" s="1">
        <v>30</v>
      </c>
      <c r="O16" s="1" t="s">
        <v>37</v>
      </c>
      <c r="P16" s="1" t="s">
        <v>38</v>
      </c>
      <c r="Q16" s="1" t="s">
        <v>39</v>
      </c>
      <c r="R16" s="1">
        <v>6981722485</v>
      </c>
      <c r="S16" s="1" t="s">
        <v>40</v>
      </c>
      <c r="T16" s="1" t="s">
        <v>29</v>
      </c>
      <c r="U16" s="1" t="s">
        <v>41</v>
      </c>
      <c r="V16" s="1" t="s">
        <v>42</v>
      </c>
      <c r="W16" s="1">
        <v>15</v>
      </c>
      <c r="X16" s="1" t="s">
        <v>40</v>
      </c>
      <c r="Y16" s="1" t="s">
        <v>29</v>
      </c>
      <c r="Z16" s="1" t="s">
        <v>41</v>
      </c>
      <c r="AA16" s="1" t="s">
        <v>42</v>
      </c>
      <c r="AB16" s="1">
        <v>15</v>
      </c>
    </row>
    <row r="17" spans="1:28" x14ac:dyDescent="0.3">
      <c r="A17" s="1">
        <v>16</v>
      </c>
      <c r="B17" s="1" t="s">
        <v>88</v>
      </c>
      <c r="C17" s="1" t="s">
        <v>29</v>
      </c>
      <c r="D17" s="11" t="s">
        <v>89</v>
      </c>
      <c r="E17" s="11" t="s">
        <v>93</v>
      </c>
      <c r="F17" s="11" t="s">
        <v>94</v>
      </c>
      <c r="G17" s="11" t="s">
        <v>33</v>
      </c>
      <c r="H17" s="11" t="s">
        <v>34</v>
      </c>
      <c r="I17" s="11" t="s">
        <v>34</v>
      </c>
      <c r="J17" s="11" t="s">
        <v>35</v>
      </c>
      <c r="K17" s="9">
        <v>13</v>
      </c>
      <c r="L17" s="11">
        <v>25</v>
      </c>
      <c r="M17" s="13" t="s">
        <v>95</v>
      </c>
      <c r="N17" s="11">
        <v>30</v>
      </c>
      <c r="O17" s="11" t="s">
        <v>37</v>
      </c>
      <c r="P17" s="11" t="s">
        <v>38</v>
      </c>
      <c r="Q17" s="11" t="s">
        <v>39</v>
      </c>
      <c r="R17" s="11">
        <v>6981722485</v>
      </c>
      <c r="S17" s="11" t="s">
        <v>40</v>
      </c>
      <c r="T17" s="11" t="s">
        <v>29</v>
      </c>
      <c r="U17" s="11" t="s">
        <v>41</v>
      </c>
      <c r="V17" s="11" t="s">
        <v>42</v>
      </c>
      <c r="W17" s="11">
        <v>15</v>
      </c>
      <c r="X17" s="11" t="s">
        <v>40</v>
      </c>
      <c r="Y17" s="11" t="s">
        <v>29</v>
      </c>
      <c r="Z17" s="11" t="s">
        <v>41</v>
      </c>
      <c r="AA17" s="11" t="s">
        <v>42</v>
      </c>
      <c r="AB17" s="11">
        <v>15</v>
      </c>
    </row>
    <row r="18" spans="1:28" x14ac:dyDescent="0.3">
      <c r="A18" s="2">
        <v>17</v>
      </c>
      <c r="B18" s="1" t="s">
        <v>40</v>
      </c>
      <c r="C18" s="1" t="s">
        <v>29</v>
      </c>
      <c r="D18" s="1" t="s">
        <v>96</v>
      </c>
      <c r="E18" s="1" t="s">
        <v>97</v>
      </c>
      <c r="F18" s="1" t="s">
        <v>33</v>
      </c>
      <c r="G18" s="1" t="s">
        <v>33</v>
      </c>
      <c r="H18" s="1" t="s">
        <v>34</v>
      </c>
      <c r="I18" s="1" t="s">
        <v>34</v>
      </c>
      <c r="J18" s="1" t="s">
        <v>35</v>
      </c>
      <c r="K18" s="9">
        <v>5</v>
      </c>
      <c r="L18" s="1">
        <v>13</v>
      </c>
      <c r="M18" s="10" t="s">
        <v>98</v>
      </c>
      <c r="N18" s="1">
        <v>30</v>
      </c>
      <c r="O18" s="1" t="s">
        <v>37</v>
      </c>
      <c r="P18" s="1" t="s">
        <v>38</v>
      </c>
      <c r="Q18" s="1" t="s">
        <v>39</v>
      </c>
      <c r="R18" s="1">
        <v>6981722485</v>
      </c>
      <c r="S18" s="1" t="s">
        <v>40</v>
      </c>
      <c r="T18" s="1" t="s">
        <v>29</v>
      </c>
      <c r="U18" s="1" t="s">
        <v>41</v>
      </c>
      <c r="V18" s="1" t="s">
        <v>42</v>
      </c>
      <c r="W18" s="1">
        <v>15</v>
      </c>
      <c r="X18" s="1" t="s">
        <v>40</v>
      </c>
      <c r="Y18" s="1" t="s">
        <v>29</v>
      </c>
      <c r="Z18" s="1" t="s">
        <v>41</v>
      </c>
      <c r="AA18" s="1" t="s">
        <v>42</v>
      </c>
      <c r="AB18" s="1">
        <v>15</v>
      </c>
    </row>
    <row r="19" spans="1:28" x14ac:dyDescent="0.3">
      <c r="A19" s="1">
        <v>18</v>
      </c>
      <c r="B19" s="1" t="s">
        <v>88</v>
      </c>
      <c r="C19" s="1" t="s">
        <v>29</v>
      </c>
      <c r="D19" s="1" t="s">
        <v>96</v>
      </c>
      <c r="E19" s="1" t="s">
        <v>99</v>
      </c>
      <c r="F19" s="1" t="s">
        <v>33</v>
      </c>
      <c r="G19" s="1" t="s">
        <v>33</v>
      </c>
      <c r="H19" s="1" t="s">
        <v>34</v>
      </c>
      <c r="I19" s="1" t="s">
        <v>34</v>
      </c>
      <c r="J19" s="1" t="s">
        <v>35</v>
      </c>
      <c r="K19" s="9">
        <v>5</v>
      </c>
      <c r="L19" s="1">
        <v>13</v>
      </c>
      <c r="M19" s="10" t="s">
        <v>100</v>
      </c>
      <c r="N19" s="1">
        <v>30</v>
      </c>
      <c r="O19" s="1" t="s">
        <v>37</v>
      </c>
      <c r="P19" s="1" t="s">
        <v>38</v>
      </c>
      <c r="Q19" s="1" t="s">
        <v>39</v>
      </c>
      <c r="R19" s="1">
        <v>6981722485</v>
      </c>
      <c r="S19" s="1" t="s">
        <v>40</v>
      </c>
      <c r="T19" s="1" t="s">
        <v>29</v>
      </c>
      <c r="U19" s="1" t="s">
        <v>41</v>
      </c>
      <c r="V19" s="1" t="s">
        <v>42</v>
      </c>
      <c r="W19" s="1">
        <v>15</v>
      </c>
      <c r="X19" s="1" t="s">
        <v>40</v>
      </c>
      <c r="Y19" s="1" t="s">
        <v>29</v>
      </c>
      <c r="Z19" s="1" t="s">
        <v>41</v>
      </c>
      <c r="AA19" s="1" t="s">
        <v>42</v>
      </c>
      <c r="AB19" s="1">
        <v>15</v>
      </c>
    </row>
    <row r="20" spans="1:28" x14ac:dyDescent="0.3">
      <c r="A20" s="2">
        <v>19</v>
      </c>
      <c r="B20" s="1" t="s">
        <v>40</v>
      </c>
      <c r="C20" s="1" t="s">
        <v>29</v>
      </c>
      <c r="D20" s="1" t="s">
        <v>96</v>
      </c>
      <c r="E20" s="1" t="s">
        <v>90</v>
      </c>
      <c r="F20" s="1" t="s">
        <v>101</v>
      </c>
      <c r="G20" s="1" t="s">
        <v>33</v>
      </c>
      <c r="H20" s="1" t="s">
        <v>34</v>
      </c>
      <c r="I20" s="1" t="s">
        <v>34</v>
      </c>
      <c r="J20" s="1" t="s">
        <v>35</v>
      </c>
      <c r="K20" s="9">
        <v>5</v>
      </c>
      <c r="L20" s="1">
        <v>13</v>
      </c>
      <c r="M20" s="10" t="s">
        <v>102</v>
      </c>
      <c r="N20" s="1">
        <v>30</v>
      </c>
      <c r="O20" s="1" t="s">
        <v>37</v>
      </c>
      <c r="P20" s="1" t="s">
        <v>38</v>
      </c>
      <c r="Q20" s="1" t="s">
        <v>39</v>
      </c>
      <c r="R20" s="1">
        <v>6981722485</v>
      </c>
      <c r="S20" s="1" t="s">
        <v>40</v>
      </c>
      <c r="T20" s="1" t="s">
        <v>29</v>
      </c>
      <c r="U20" s="1" t="s">
        <v>41</v>
      </c>
      <c r="V20" s="1" t="s">
        <v>42</v>
      </c>
      <c r="W20" s="1">
        <v>15</v>
      </c>
      <c r="X20" s="1" t="s">
        <v>40</v>
      </c>
      <c r="Y20" s="1" t="s">
        <v>29</v>
      </c>
      <c r="Z20" s="1" t="s">
        <v>41</v>
      </c>
      <c r="AA20" s="1" t="s">
        <v>42</v>
      </c>
      <c r="AB20" s="1">
        <v>15</v>
      </c>
    </row>
    <row r="21" spans="1:28" x14ac:dyDescent="0.3">
      <c r="A21" s="1">
        <v>20</v>
      </c>
      <c r="B21" s="1" t="s">
        <v>103</v>
      </c>
      <c r="C21" s="1" t="s">
        <v>29</v>
      </c>
      <c r="D21" s="11" t="s">
        <v>104</v>
      </c>
      <c r="E21" s="1" t="s">
        <v>105</v>
      </c>
      <c r="F21" s="1" t="s">
        <v>106</v>
      </c>
      <c r="G21" s="1" t="s">
        <v>33</v>
      </c>
      <c r="H21" s="1" t="s">
        <v>34</v>
      </c>
      <c r="I21" s="1" t="s">
        <v>34</v>
      </c>
      <c r="J21" s="1" t="s">
        <v>35</v>
      </c>
      <c r="K21" s="9">
        <v>4</v>
      </c>
      <c r="L21" s="1">
        <v>10</v>
      </c>
      <c r="M21" s="10" t="s">
        <v>107</v>
      </c>
      <c r="N21" s="1">
        <v>30</v>
      </c>
      <c r="O21" s="1" t="s">
        <v>37</v>
      </c>
      <c r="P21" s="1" t="s">
        <v>38</v>
      </c>
      <c r="Q21" s="1" t="s">
        <v>39</v>
      </c>
      <c r="R21" s="1">
        <v>6981722485</v>
      </c>
      <c r="S21" s="1" t="s">
        <v>40</v>
      </c>
      <c r="T21" s="1" t="s">
        <v>29</v>
      </c>
      <c r="U21" s="1" t="s">
        <v>41</v>
      </c>
      <c r="V21" s="1" t="s">
        <v>42</v>
      </c>
      <c r="W21" s="1">
        <v>15</v>
      </c>
      <c r="X21" s="1" t="s">
        <v>40</v>
      </c>
      <c r="Y21" s="1" t="s">
        <v>29</v>
      </c>
      <c r="Z21" s="1" t="s">
        <v>41</v>
      </c>
      <c r="AA21" s="1" t="s">
        <v>42</v>
      </c>
      <c r="AB21" s="1">
        <v>15</v>
      </c>
    </row>
    <row r="22" spans="1:28" x14ac:dyDescent="0.3">
      <c r="A22" s="2">
        <v>21</v>
      </c>
      <c r="B22" s="1" t="s">
        <v>40</v>
      </c>
      <c r="C22" s="1" t="s">
        <v>29</v>
      </c>
      <c r="D22" s="1" t="s">
        <v>108</v>
      </c>
      <c r="E22" s="1" t="s">
        <v>109</v>
      </c>
      <c r="F22" s="1" t="s">
        <v>33</v>
      </c>
      <c r="G22" s="1" t="s">
        <v>33</v>
      </c>
      <c r="H22" s="1" t="s">
        <v>34</v>
      </c>
      <c r="I22" s="1" t="s">
        <v>34</v>
      </c>
      <c r="J22" s="1" t="s">
        <v>35</v>
      </c>
      <c r="K22" s="9">
        <v>14</v>
      </c>
      <c r="L22" s="1">
        <v>32</v>
      </c>
      <c r="M22" s="10" t="s">
        <v>110</v>
      </c>
      <c r="N22" s="1">
        <v>30</v>
      </c>
      <c r="O22" s="1" t="s">
        <v>37</v>
      </c>
      <c r="P22" s="1" t="s">
        <v>38</v>
      </c>
      <c r="Q22" s="1" t="s">
        <v>39</v>
      </c>
      <c r="R22" s="1">
        <v>6981722485</v>
      </c>
      <c r="S22" s="1" t="s">
        <v>40</v>
      </c>
      <c r="T22" s="1" t="s">
        <v>29</v>
      </c>
      <c r="U22" s="1" t="s">
        <v>41</v>
      </c>
      <c r="V22" s="1" t="s">
        <v>42</v>
      </c>
      <c r="W22" s="1">
        <v>15</v>
      </c>
      <c r="X22" s="1" t="s">
        <v>40</v>
      </c>
      <c r="Y22" s="1" t="s">
        <v>29</v>
      </c>
      <c r="Z22" s="1" t="s">
        <v>41</v>
      </c>
      <c r="AA22" s="1" t="s">
        <v>42</v>
      </c>
      <c r="AB22" s="1">
        <v>15</v>
      </c>
    </row>
    <row r="23" spans="1:28" x14ac:dyDescent="0.3">
      <c r="A23" s="1">
        <v>22</v>
      </c>
      <c r="B23" s="1" t="s">
        <v>40</v>
      </c>
      <c r="C23" s="1" t="s">
        <v>29</v>
      </c>
      <c r="D23" s="1" t="s">
        <v>111</v>
      </c>
      <c r="E23" s="1" t="s">
        <v>33</v>
      </c>
      <c r="F23" s="1" t="s">
        <v>112</v>
      </c>
      <c r="G23" s="1" t="s">
        <v>33</v>
      </c>
      <c r="H23" s="1" t="s">
        <v>34</v>
      </c>
      <c r="I23" s="1" t="s">
        <v>34</v>
      </c>
      <c r="J23" s="1" t="s">
        <v>35</v>
      </c>
      <c r="K23" s="9">
        <v>5</v>
      </c>
      <c r="L23" s="1">
        <v>13</v>
      </c>
      <c r="M23" s="10" t="s">
        <v>113</v>
      </c>
      <c r="N23" s="1">
        <v>30</v>
      </c>
      <c r="O23" s="1" t="s">
        <v>37</v>
      </c>
      <c r="P23" s="1" t="s">
        <v>38</v>
      </c>
      <c r="Q23" s="1" t="s">
        <v>39</v>
      </c>
      <c r="R23" s="1">
        <v>6981722485</v>
      </c>
      <c r="S23" s="1" t="s">
        <v>40</v>
      </c>
      <c r="T23" s="1" t="s">
        <v>29</v>
      </c>
      <c r="U23" s="1" t="s">
        <v>41</v>
      </c>
      <c r="V23" s="1" t="s">
        <v>42</v>
      </c>
      <c r="W23" s="1">
        <v>15</v>
      </c>
      <c r="X23" s="1" t="s">
        <v>40</v>
      </c>
      <c r="Y23" s="1" t="s">
        <v>29</v>
      </c>
      <c r="Z23" s="1" t="s">
        <v>41</v>
      </c>
      <c r="AA23" s="1" t="s">
        <v>42</v>
      </c>
      <c r="AB23" s="1">
        <v>15</v>
      </c>
    </row>
    <row r="24" spans="1:28" x14ac:dyDescent="0.3">
      <c r="A24" s="2">
        <v>23</v>
      </c>
      <c r="B24" s="1" t="s">
        <v>40</v>
      </c>
      <c r="C24" s="1" t="s">
        <v>29</v>
      </c>
      <c r="D24" s="1" t="s">
        <v>76</v>
      </c>
      <c r="E24" s="1" t="s">
        <v>114</v>
      </c>
      <c r="F24" s="1" t="s">
        <v>115</v>
      </c>
      <c r="G24" s="1" t="s">
        <v>33</v>
      </c>
      <c r="H24" s="1" t="s">
        <v>34</v>
      </c>
      <c r="I24" s="1" t="s">
        <v>34</v>
      </c>
      <c r="J24" s="1" t="s">
        <v>35</v>
      </c>
      <c r="K24" s="9">
        <v>7</v>
      </c>
      <c r="L24" s="1">
        <v>16</v>
      </c>
      <c r="M24" s="10" t="s">
        <v>116</v>
      </c>
      <c r="N24" s="1">
        <v>30</v>
      </c>
      <c r="O24" s="1" t="s">
        <v>37</v>
      </c>
      <c r="P24" s="1" t="s">
        <v>38</v>
      </c>
      <c r="Q24" s="1" t="s">
        <v>39</v>
      </c>
      <c r="R24" s="1">
        <v>6981722485</v>
      </c>
      <c r="S24" s="1" t="s">
        <v>40</v>
      </c>
      <c r="T24" s="1" t="s">
        <v>29</v>
      </c>
      <c r="U24" s="1" t="s">
        <v>41</v>
      </c>
      <c r="V24" s="1" t="s">
        <v>42</v>
      </c>
      <c r="W24" s="1">
        <v>15</v>
      </c>
      <c r="X24" s="1" t="s">
        <v>40</v>
      </c>
      <c r="Y24" s="1" t="s">
        <v>29</v>
      </c>
      <c r="Z24" s="1" t="s">
        <v>41</v>
      </c>
      <c r="AA24" s="1" t="s">
        <v>42</v>
      </c>
      <c r="AB24" s="1">
        <v>15</v>
      </c>
    </row>
    <row r="25" spans="1:28" x14ac:dyDescent="0.3">
      <c r="A25" s="1">
        <v>24</v>
      </c>
      <c r="B25" s="1" t="s">
        <v>40</v>
      </c>
      <c r="C25" s="1" t="s">
        <v>29</v>
      </c>
      <c r="D25" s="1" t="s">
        <v>76</v>
      </c>
      <c r="E25" s="1" t="s">
        <v>33</v>
      </c>
      <c r="F25" s="1" t="s">
        <v>117</v>
      </c>
      <c r="G25" s="1" t="s">
        <v>33</v>
      </c>
      <c r="H25" s="1" t="s">
        <v>34</v>
      </c>
      <c r="I25" s="1" t="s">
        <v>34</v>
      </c>
      <c r="J25" s="1" t="s">
        <v>35</v>
      </c>
      <c r="K25" s="9">
        <v>5</v>
      </c>
      <c r="L25" s="1">
        <v>13</v>
      </c>
      <c r="M25" s="10" t="s">
        <v>118</v>
      </c>
      <c r="N25" s="1">
        <v>30</v>
      </c>
      <c r="O25" s="1" t="s">
        <v>37</v>
      </c>
      <c r="P25" s="1" t="s">
        <v>38</v>
      </c>
      <c r="Q25" s="1" t="s">
        <v>39</v>
      </c>
      <c r="R25" s="1">
        <v>6981722485</v>
      </c>
      <c r="S25" s="1" t="s">
        <v>40</v>
      </c>
      <c r="T25" s="1" t="s">
        <v>29</v>
      </c>
      <c r="U25" s="1" t="s">
        <v>41</v>
      </c>
      <c r="V25" s="1" t="s">
        <v>42</v>
      </c>
      <c r="W25" s="1">
        <v>15</v>
      </c>
      <c r="X25" s="1" t="s">
        <v>40</v>
      </c>
      <c r="Y25" s="1" t="s">
        <v>29</v>
      </c>
      <c r="Z25" s="1" t="s">
        <v>41</v>
      </c>
      <c r="AA25" s="1" t="s">
        <v>42</v>
      </c>
      <c r="AB25" s="1">
        <v>15</v>
      </c>
    </row>
    <row r="26" spans="1:28" x14ac:dyDescent="0.3">
      <c r="A26" s="2">
        <v>25</v>
      </c>
      <c r="B26" s="1" t="s">
        <v>40</v>
      </c>
      <c r="C26" s="1" t="s">
        <v>29</v>
      </c>
      <c r="D26" s="1" t="s">
        <v>119</v>
      </c>
      <c r="E26" s="1" t="s">
        <v>33</v>
      </c>
      <c r="F26" s="1" t="s">
        <v>120</v>
      </c>
      <c r="G26" s="1" t="s">
        <v>33</v>
      </c>
      <c r="H26" s="1" t="s">
        <v>34</v>
      </c>
      <c r="I26" s="1" t="s">
        <v>34</v>
      </c>
      <c r="J26" s="1" t="s">
        <v>35</v>
      </c>
      <c r="K26" s="9">
        <v>9</v>
      </c>
      <c r="L26" s="1">
        <v>20</v>
      </c>
      <c r="M26" s="10" t="s">
        <v>121</v>
      </c>
      <c r="N26" s="1">
        <v>30</v>
      </c>
      <c r="O26" s="1" t="s">
        <v>37</v>
      </c>
      <c r="P26" s="1" t="s">
        <v>38</v>
      </c>
      <c r="Q26" s="1" t="s">
        <v>39</v>
      </c>
      <c r="R26" s="1">
        <v>6981722485</v>
      </c>
      <c r="S26" s="1" t="s">
        <v>40</v>
      </c>
      <c r="T26" s="1" t="s">
        <v>29</v>
      </c>
      <c r="U26" s="1" t="s">
        <v>41</v>
      </c>
      <c r="V26" s="1" t="s">
        <v>42</v>
      </c>
      <c r="W26" s="1">
        <v>15</v>
      </c>
      <c r="X26" s="1" t="s">
        <v>40</v>
      </c>
      <c r="Y26" s="1" t="s">
        <v>29</v>
      </c>
      <c r="Z26" s="1" t="s">
        <v>41</v>
      </c>
      <c r="AA26" s="1" t="s">
        <v>42</v>
      </c>
      <c r="AB26" s="1">
        <v>15</v>
      </c>
    </row>
    <row r="27" spans="1:28" x14ac:dyDescent="0.3">
      <c r="A27" s="1">
        <v>26</v>
      </c>
      <c r="B27" s="1" t="s">
        <v>73</v>
      </c>
      <c r="C27" s="1" t="s">
        <v>29</v>
      </c>
      <c r="D27" s="1" t="s">
        <v>122</v>
      </c>
      <c r="E27" s="1" t="s">
        <v>123</v>
      </c>
      <c r="F27" s="1" t="s">
        <v>124</v>
      </c>
      <c r="G27" s="1" t="s">
        <v>33</v>
      </c>
      <c r="H27" s="1" t="s">
        <v>34</v>
      </c>
      <c r="I27" s="1" t="s">
        <v>34</v>
      </c>
      <c r="J27" s="1" t="s">
        <v>35</v>
      </c>
      <c r="K27" s="9">
        <v>22</v>
      </c>
      <c r="L27" s="1">
        <v>50</v>
      </c>
      <c r="M27" s="10" t="s">
        <v>125</v>
      </c>
      <c r="N27" s="1">
        <v>30</v>
      </c>
      <c r="O27" s="1" t="s">
        <v>37</v>
      </c>
      <c r="P27" s="1" t="s">
        <v>38</v>
      </c>
      <c r="Q27" s="1" t="s">
        <v>39</v>
      </c>
      <c r="R27" s="1">
        <v>6981722485</v>
      </c>
      <c r="S27" s="1" t="s">
        <v>40</v>
      </c>
      <c r="T27" s="1" t="s">
        <v>29</v>
      </c>
      <c r="U27" s="1" t="s">
        <v>41</v>
      </c>
      <c r="V27" s="1" t="s">
        <v>42</v>
      </c>
      <c r="W27" s="1">
        <v>15</v>
      </c>
      <c r="X27" s="1" t="s">
        <v>40</v>
      </c>
      <c r="Y27" s="1" t="s">
        <v>29</v>
      </c>
      <c r="Z27" s="1" t="s">
        <v>41</v>
      </c>
      <c r="AA27" s="1" t="s">
        <v>42</v>
      </c>
      <c r="AB27" s="1">
        <v>15</v>
      </c>
    </row>
    <row r="28" spans="1:28" x14ac:dyDescent="0.3">
      <c r="A28" s="2">
        <v>27</v>
      </c>
      <c r="B28" s="1" t="s">
        <v>40</v>
      </c>
      <c r="C28" s="1" t="s">
        <v>29</v>
      </c>
      <c r="D28" s="1" t="s">
        <v>122</v>
      </c>
      <c r="E28" s="1" t="s">
        <v>126</v>
      </c>
      <c r="F28" s="1" t="s">
        <v>127</v>
      </c>
      <c r="G28" s="1" t="s">
        <v>33</v>
      </c>
      <c r="H28" s="1" t="s">
        <v>34</v>
      </c>
      <c r="I28" s="1" t="s">
        <v>34</v>
      </c>
      <c r="J28" s="1" t="s">
        <v>35</v>
      </c>
      <c r="K28" s="9">
        <v>5</v>
      </c>
      <c r="L28" s="1">
        <v>13</v>
      </c>
      <c r="M28" s="10" t="s">
        <v>128</v>
      </c>
      <c r="N28" s="1">
        <v>30</v>
      </c>
      <c r="O28" s="1" t="s">
        <v>37</v>
      </c>
      <c r="P28" s="1" t="s">
        <v>38</v>
      </c>
      <c r="Q28" s="1" t="s">
        <v>39</v>
      </c>
      <c r="R28" s="1">
        <v>6981722485</v>
      </c>
      <c r="S28" s="1" t="s">
        <v>40</v>
      </c>
      <c r="T28" s="1" t="s">
        <v>29</v>
      </c>
      <c r="U28" s="1" t="s">
        <v>41</v>
      </c>
      <c r="V28" s="1" t="s">
        <v>42</v>
      </c>
      <c r="W28" s="1">
        <v>15</v>
      </c>
      <c r="X28" s="1" t="s">
        <v>40</v>
      </c>
      <c r="Y28" s="1" t="s">
        <v>29</v>
      </c>
      <c r="Z28" s="1" t="s">
        <v>41</v>
      </c>
      <c r="AA28" s="1" t="s">
        <v>42</v>
      </c>
      <c r="AB28" s="1">
        <v>15</v>
      </c>
    </row>
    <row r="29" spans="1:28" x14ac:dyDescent="0.3">
      <c r="A29" s="1">
        <v>28</v>
      </c>
      <c r="B29" s="1" t="s">
        <v>40</v>
      </c>
      <c r="C29" s="1" t="s">
        <v>29</v>
      </c>
      <c r="D29" s="1" t="s">
        <v>122</v>
      </c>
      <c r="E29" s="1" t="s">
        <v>126</v>
      </c>
      <c r="F29" s="1" t="s">
        <v>129</v>
      </c>
      <c r="G29" s="1" t="s">
        <v>33</v>
      </c>
      <c r="H29" s="1" t="s">
        <v>34</v>
      </c>
      <c r="I29" s="1" t="s">
        <v>34</v>
      </c>
      <c r="J29" s="1" t="s">
        <v>35</v>
      </c>
      <c r="K29" s="9">
        <v>4</v>
      </c>
      <c r="L29" s="1">
        <v>10</v>
      </c>
      <c r="M29" s="10" t="s">
        <v>130</v>
      </c>
      <c r="N29" s="1">
        <v>30</v>
      </c>
      <c r="O29" s="1" t="s">
        <v>37</v>
      </c>
      <c r="P29" s="1" t="s">
        <v>38</v>
      </c>
      <c r="Q29" s="1" t="s">
        <v>39</v>
      </c>
      <c r="R29" s="1">
        <v>6981722485</v>
      </c>
      <c r="S29" s="1" t="s">
        <v>40</v>
      </c>
      <c r="T29" s="1" t="s">
        <v>29</v>
      </c>
      <c r="U29" s="1" t="s">
        <v>41</v>
      </c>
      <c r="V29" s="1" t="s">
        <v>42</v>
      </c>
      <c r="W29" s="1">
        <v>15</v>
      </c>
      <c r="X29" s="1" t="s">
        <v>40</v>
      </c>
      <c r="Y29" s="1" t="s">
        <v>29</v>
      </c>
      <c r="Z29" s="1" t="s">
        <v>41</v>
      </c>
      <c r="AA29" s="1" t="s">
        <v>42</v>
      </c>
      <c r="AB29" s="1">
        <v>15</v>
      </c>
    </row>
    <row r="30" spans="1:28" x14ac:dyDescent="0.3">
      <c r="A30" s="2">
        <v>29</v>
      </c>
      <c r="B30" s="1" t="s">
        <v>40</v>
      </c>
      <c r="C30" s="1" t="s">
        <v>29</v>
      </c>
      <c r="D30" s="1" t="s">
        <v>131</v>
      </c>
      <c r="E30" s="1" t="s">
        <v>132</v>
      </c>
      <c r="F30" s="1" t="s">
        <v>133</v>
      </c>
      <c r="G30" s="1" t="s">
        <v>33</v>
      </c>
      <c r="H30" s="1" t="s">
        <v>34</v>
      </c>
      <c r="I30" s="1" t="s">
        <v>34</v>
      </c>
      <c r="J30" s="1" t="s">
        <v>35</v>
      </c>
      <c r="K30" s="9">
        <v>9</v>
      </c>
      <c r="L30" s="1">
        <v>20</v>
      </c>
      <c r="M30" s="10" t="s">
        <v>134</v>
      </c>
      <c r="N30" s="1">
        <v>30</v>
      </c>
      <c r="O30" s="1" t="s">
        <v>37</v>
      </c>
      <c r="P30" s="1" t="s">
        <v>38</v>
      </c>
      <c r="Q30" s="1" t="s">
        <v>39</v>
      </c>
      <c r="R30" s="1">
        <v>6981722485</v>
      </c>
      <c r="S30" s="1" t="s">
        <v>40</v>
      </c>
      <c r="T30" s="1" t="s">
        <v>29</v>
      </c>
      <c r="U30" s="1" t="s">
        <v>41</v>
      </c>
      <c r="V30" s="1" t="s">
        <v>42</v>
      </c>
      <c r="W30" s="1">
        <v>15</v>
      </c>
      <c r="X30" s="1" t="s">
        <v>40</v>
      </c>
      <c r="Y30" s="1" t="s">
        <v>29</v>
      </c>
      <c r="Z30" s="1" t="s">
        <v>41</v>
      </c>
      <c r="AA30" s="1" t="s">
        <v>42</v>
      </c>
      <c r="AB30" s="1">
        <v>15</v>
      </c>
    </row>
    <row r="31" spans="1:28" x14ac:dyDescent="0.3">
      <c r="A31" s="1">
        <v>30</v>
      </c>
      <c r="B31" s="1" t="s">
        <v>40</v>
      </c>
      <c r="C31" s="1" t="s">
        <v>29</v>
      </c>
      <c r="D31" s="1" t="s">
        <v>41</v>
      </c>
      <c r="E31" s="1" t="s">
        <v>135</v>
      </c>
      <c r="F31" s="1" t="s">
        <v>136</v>
      </c>
      <c r="G31" s="1"/>
      <c r="H31" s="1" t="s">
        <v>34</v>
      </c>
      <c r="I31" s="1" t="s">
        <v>34</v>
      </c>
      <c r="J31" s="1" t="s">
        <v>35</v>
      </c>
      <c r="K31" s="9">
        <v>16</v>
      </c>
      <c r="L31" s="11">
        <v>25</v>
      </c>
      <c r="M31" s="10" t="s">
        <v>137</v>
      </c>
      <c r="N31" s="1">
        <v>30</v>
      </c>
      <c r="O31" s="1" t="s">
        <v>37</v>
      </c>
      <c r="P31" s="1" t="s">
        <v>38</v>
      </c>
      <c r="Q31" s="1" t="s">
        <v>39</v>
      </c>
      <c r="R31" s="1">
        <v>6981722485</v>
      </c>
      <c r="S31" s="1" t="s">
        <v>40</v>
      </c>
      <c r="T31" s="1" t="s">
        <v>29</v>
      </c>
      <c r="U31" s="1" t="s">
        <v>41</v>
      </c>
      <c r="V31" s="1" t="s">
        <v>42</v>
      </c>
      <c r="W31" s="1">
        <v>15</v>
      </c>
      <c r="X31" s="1" t="s">
        <v>40</v>
      </c>
      <c r="Y31" s="1" t="s">
        <v>29</v>
      </c>
      <c r="Z31" s="1" t="s">
        <v>41</v>
      </c>
      <c r="AA31" s="1" t="s">
        <v>42</v>
      </c>
      <c r="AB31" s="1">
        <v>15</v>
      </c>
    </row>
    <row r="32" spans="1:28" x14ac:dyDescent="0.3">
      <c r="A32" s="2">
        <v>31</v>
      </c>
      <c r="B32" s="1" t="s">
        <v>40</v>
      </c>
      <c r="C32" s="1" t="s">
        <v>29</v>
      </c>
      <c r="D32" s="1" t="s">
        <v>108</v>
      </c>
      <c r="E32" s="1" t="s">
        <v>31</v>
      </c>
      <c r="F32" s="1" t="s">
        <v>138</v>
      </c>
      <c r="G32" s="1" t="s">
        <v>33</v>
      </c>
      <c r="H32" s="1" t="s">
        <v>34</v>
      </c>
      <c r="I32" s="1" t="s">
        <v>34</v>
      </c>
      <c r="J32" s="1" t="s">
        <v>35</v>
      </c>
      <c r="K32" s="9">
        <v>9</v>
      </c>
      <c r="L32" s="1">
        <v>20</v>
      </c>
      <c r="M32" s="10" t="s">
        <v>139</v>
      </c>
      <c r="N32" s="1">
        <v>30</v>
      </c>
      <c r="O32" s="1" t="s">
        <v>37</v>
      </c>
      <c r="P32" s="1" t="s">
        <v>38</v>
      </c>
      <c r="Q32" s="1" t="s">
        <v>39</v>
      </c>
      <c r="R32" s="1">
        <v>6981722485</v>
      </c>
      <c r="S32" s="1" t="s">
        <v>40</v>
      </c>
      <c r="T32" s="1" t="s">
        <v>29</v>
      </c>
      <c r="U32" s="1" t="s">
        <v>41</v>
      </c>
      <c r="V32" s="1" t="s">
        <v>42</v>
      </c>
      <c r="W32" s="1">
        <v>15</v>
      </c>
      <c r="X32" s="1" t="s">
        <v>40</v>
      </c>
      <c r="Y32" s="1" t="s">
        <v>29</v>
      </c>
      <c r="Z32" s="1" t="s">
        <v>41</v>
      </c>
      <c r="AA32" s="1" t="s">
        <v>42</v>
      </c>
      <c r="AB32" s="1">
        <v>15</v>
      </c>
    </row>
    <row r="33" spans="1:28" x14ac:dyDescent="0.3">
      <c r="A33" s="1">
        <v>32</v>
      </c>
      <c r="B33" s="1" t="s">
        <v>40</v>
      </c>
      <c r="C33" s="1" t="s">
        <v>29</v>
      </c>
      <c r="D33" s="1" t="s">
        <v>108</v>
      </c>
      <c r="E33" s="1" t="s">
        <v>132</v>
      </c>
      <c r="F33" s="1" t="s">
        <v>140</v>
      </c>
      <c r="G33" s="1" t="s">
        <v>33</v>
      </c>
      <c r="H33" s="1" t="s">
        <v>34</v>
      </c>
      <c r="I33" s="1" t="s">
        <v>34</v>
      </c>
      <c r="J33" s="1" t="s">
        <v>35</v>
      </c>
      <c r="K33" s="9">
        <v>27</v>
      </c>
      <c r="L33" s="1">
        <v>63</v>
      </c>
      <c r="M33" s="10" t="s">
        <v>141</v>
      </c>
      <c r="N33" s="1">
        <v>30</v>
      </c>
      <c r="O33" s="1" t="s">
        <v>37</v>
      </c>
      <c r="P33" s="1" t="s">
        <v>38</v>
      </c>
      <c r="Q33" s="1" t="s">
        <v>39</v>
      </c>
      <c r="R33" s="1">
        <v>6981722485</v>
      </c>
      <c r="S33" s="1" t="s">
        <v>40</v>
      </c>
      <c r="T33" s="1" t="s">
        <v>29</v>
      </c>
      <c r="U33" s="1" t="s">
        <v>41</v>
      </c>
      <c r="V33" s="1" t="s">
        <v>42</v>
      </c>
      <c r="W33" s="1">
        <v>15</v>
      </c>
      <c r="X33" s="1" t="s">
        <v>40</v>
      </c>
      <c r="Y33" s="1" t="s">
        <v>29</v>
      </c>
      <c r="Z33" s="1" t="s">
        <v>41</v>
      </c>
      <c r="AA33" s="1" t="s">
        <v>42</v>
      </c>
      <c r="AB33" s="1">
        <v>15</v>
      </c>
    </row>
    <row r="34" spans="1:28" x14ac:dyDescent="0.3">
      <c r="A34" s="2">
        <v>33</v>
      </c>
      <c r="B34" s="1" t="s">
        <v>40</v>
      </c>
      <c r="C34" s="1" t="s">
        <v>29</v>
      </c>
      <c r="D34" s="1" t="s">
        <v>142</v>
      </c>
      <c r="E34" s="1" t="s">
        <v>143</v>
      </c>
      <c r="F34" s="1" t="s">
        <v>144</v>
      </c>
      <c r="G34" s="1" t="s">
        <v>33</v>
      </c>
      <c r="H34" s="1" t="s">
        <v>34</v>
      </c>
      <c r="I34" s="1" t="s">
        <v>34</v>
      </c>
      <c r="J34" s="1" t="s">
        <v>35</v>
      </c>
      <c r="K34" s="9">
        <v>4</v>
      </c>
      <c r="L34" s="1">
        <v>10</v>
      </c>
      <c r="M34" s="10" t="s">
        <v>145</v>
      </c>
      <c r="N34" s="1">
        <v>30</v>
      </c>
      <c r="O34" s="1" t="s">
        <v>37</v>
      </c>
      <c r="P34" s="1" t="s">
        <v>38</v>
      </c>
      <c r="Q34" s="1" t="s">
        <v>39</v>
      </c>
      <c r="R34" s="1">
        <v>6981722485</v>
      </c>
      <c r="S34" s="1" t="s">
        <v>40</v>
      </c>
      <c r="T34" s="1" t="s">
        <v>29</v>
      </c>
      <c r="U34" s="1" t="s">
        <v>41</v>
      </c>
      <c r="V34" s="1" t="s">
        <v>42</v>
      </c>
      <c r="W34" s="1">
        <v>15</v>
      </c>
      <c r="X34" s="1" t="s">
        <v>40</v>
      </c>
      <c r="Y34" s="1" t="s">
        <v>29</v>
      </c>
      <c r="Z34" s="1" t="s">
        <v>41</v>
      </c>
      <c r="AA34" s="1" t="s">
        <v>42</v>
      </c>
      <c r="AB34" s="1">
        <v>15</v>
      </c>
    </row>
    <row r="35" spans="1:28" x14ac:dyDescent="0.3">
      <c r="A35" s="1">
        <v>34</v>
      </c>
      <c r="B35" s="1" t="s">
        <v>40</v>
      </c>
      <c r="C35" s="1" t="s">
        <v>29</v>
      </c>
      <c r="D35" s="1" t="s">
        <v>108</v>
      </c>
      <c r="E35" s="1" t="s">
        <v>146</v>
      </c>
      <c r="F35" s="1" t="s">
        <v>147</v>
      </c>
      <c r="G35" s="1" t="s">
        <v>33</v>
      </c>
      <c r="H35" s="1" t="s">
        <v>34</v>
      </c>
      <c r="I35" s="1" t="s">
        <v>34</v>
      </c>
      <c r="J35" s="1" t="s">
        <v>35</v>
      </c>
      <c r="K35" s="9">
        <v>7</v>
      </c>
      <c r="L35" s="1">
        <v>16</v>
      </c>
      <c r="M35" s="10" t="s">
        <v>148</v>
      </c>
      <c r="N35" s="1">
        <v>30</v>
      </c>
      <c r="O35" s="1" t="s">
        <v>37</v>
      </c>
      <c r="P35" s="1" t="s">
        <v>38</v>
      </c>
      <c r="Q35" s="1" t="s">
        <v>39</v>
      </c>
      <c r="R35" s="1">
        <v>6981722485</v>
      </c>
      <c r="S35" s="1" t="s">
        <v>40</v>
      </c>
      <c r="T35" s="1" t="s">
        <v>29</v>
      </c>
      <c r="U35" s="1" t="s">
        <v>41</v>
      </c>
      <c r="V35" s="1" t="s">
        <v>42</v>
      </c>
      <c r="W35" s="1">
        <v>15</v>
      </c>
      <c r="X35" s="1" t="s">
        <v>40</v>
      </c>
      <c r="Y35" s="1" t="s">
        <v>29</v>
      </c>
      <c r="Z35" s="1" t="s">
        <v>41</v>
      </c>
      <c r="AA35" s="1" t="s">
        <v>42</v>
      </c>
      <c r="AB35" s="1">
        <v>15</v>
      </c>
    </row>
    <row r="36" spans="1:28" x14ac:dyDescent="0.3">
      <c r="A36" s="2">
        <v>35</v>
      </c>
      <c r="B36" s="1" t="s">
        <v>40</v>
      </c>
      <c r="C36" s="1" t="s">
        <v>29</v>
      </c>
      <c r="D36" s="11" t="s">
        <v>108</v>
      </c>
      <c r="E36" s="11" t="s">
        <v>149</v>
      </c>
      <c r="F36" s="11" t="s">
        <v>150</v>
      </c>
      <c r="G36" s="11" t="s">
        <v>33</v>
      </c>
      <c r="H36" s="11" t="s">
        <v>34</v>
      </c>
      <c r="I36" s="11" t="s">
        <v>34</v>
      </c>
      <c r="J36" s="11" t="s">
        <v>35</v>
      </c>
      <c r="K36" s="9">
        <v>14</v>
      </c>
      <c r="L36" s="11">
        <v>32</v>
      </c>
      <c r="M36" s="13" t="s">
        <v>151</v>
      </c>
      <c r="N36" s="11">
        <v>30</v>
      </c>
      <c r="O36" s="11" t="s">
        <v>37</v>
      </c>
      <c r="P36" s="11" t="s">
        <v>38</v>
      </c>
      <c r="Q36" s="11" t="s">
        <v>39</v>
      </c>
      <c r="R36" s="11">
        <v>6981722485</v>
      </c>
      <c r="S36" s="11" t="s">
        <v>40</v>
      </c>
      <c r="T36" s="11" t="s">
        <v>29</v>
      </c>
      <c r="U36" s="11" t="s">
        <v>41</v>
      </c>
      <c r="V36" s="11" t="s">
        <v>42</v>
      </c>
      <c r="W36" s="11">
        <v>15</v>
      </c>
      <c r="X36" s="11" t="s">
        <v>40</v>
      </c>
      <c r="Y36" s="11" t="s">
        <v>29</v>
      </c>
      <c r="Z36" s="11" t="s">
        <v>41</v>
      </c>
      <c r="AA36" s="11" t="s">
        <v>42</v>
      </c>
      <c r="AB36" s="11">
        <v>15</v>
      </c>
    </row>
    <row r="37" spans="1:28" x14ac:dyDescent="0.3">
      <c r="A37" s="1">
        <v>36</v>
      </c>
      <c r="B37" s="1" t="s">
        <v>40</v>
      </c>
      <c r="C37" s="1" t="s">
        <v>29</v>
      </c>
      <c r="D37" s="1" t="s">
        <v>152</v>
      </c>
      <c r="E37" s="1" t="s">
        <v>60</v>
      </c>
      <c r="F37" s="1" t="s">
        <v>153</v>
      </c>
      <c r="G37" s="1" t="s">
        <v>33</v>
      </c>
      <c r="H37" s="1" t="s">
        <v>34</v>
      </c>
      <c r="I37" s="1" t="s">
        <v>34</v>
      </c>
      <c r="J37" s="1" t="s">
        <v>35</v>
      </c>
      <c r="K37" s="9">
        <v>7</v>
      </c>
      <c r="L37" s="1">
        <v>16</v>
      </c>
      <c r="M37" s="10" t="s">
        <v>154</v>
      </c>
      <c r="N37" s="1">
        <v>30</v>
      </c>
      <c r="O37" s="1" t="s">
        <v>37</v>
      </c>
      <c r="P37" s="1" t="s">
        <v>38</v>
      </c>
      <c r="Q37" s="1" t="s">
        <v>39</v>
      </c>
      <c r="R37" s="1">
        <v>6981722485</v>
      </c>
      <c r="S37" s="1" t="s">
        <v>40</v>
      </c>
      <c r="T37" s="1" t="s">
        <v>29</v>
      </c>
      <c r="U37" s="1" t="s">
        <v>41</v>
      </c>
      <c r="V37" s="1" t="s">
        <v>42</v>
      </c>
      <c r="W37" s="1">
        <v>15</v>
      </c>
      <c r="X37" s="1" t="s">
        <v>40</v>
      </c>
      <c r="Y37" s="1" t="s">
        <v>29</v>
      </c>
      <c r="Z37" s="1" t="s">
        <v>41</v>
      </c>
      <c r="AA37" s="1" t="s">
        <v>42</v>
      </c>
      <c r="AB37" s="1">
        <v>15</v>
      </c>
    </row>
    <row r="38" spans="1:28" x14ac:dyDescent="0.3">
      <c r="A38" s="2">
        <v>37</v>
      </c>
      <c r="B38" s="1" t="s">
        <v>40</v>
      </c>
      <c r="C38" s="1" t="s">
        <v>29</v>
      </c>
      <c r="D38" s="1" t="s">
        <v>152</v>
      </c>
      <c r="E38" s="1" t="s">
        <v>155</v>
      </c>
      <c r="F38" s="1" t="s">
        <v>156</v>
      </c>
      <c r="G38" s="1" t="s">
        <v>33</v>
      </c>
      <c r="H38" s="1" t="s">
        <v>34</v>
      </c>
      <c r="I38" s="1" t="s">
        <v>34</v>
      </c>
      <c r="J38" s="1" t="s">
        <v>35</v>
      </c>
      <c r="K38" s="9">
        <v>4</v>
      </c>
      <c r="L38" s="1">
        <v>10</v>
      </c>
      <c r="M38" s="10" t="s">
        <v>157</v>
      </c>
      <c r="N38" s="1">
        <v>30</v>
      </c>
      <c r="O38" s="1" t="s">
        <v>37</v>
      </c>
      <c r="P38" s="1" t="s">
        <v>38</v>
      </c>
      <c r="Q38" s="1" t="s">
        <v>39</v>
      </c>
      <c r="R38" s="1">
        <v>6981722485</v>
      </c>
      <c r="S38" s="1" t="s">
        <v>40</v>
      </c>
      <c r="T38" s="1" t="s">
        <v>29</v>
      </c>
      <c r="U38" s="1" t="s">
        <v>41</v>
      </c>
      <c r="V38" s="1" t="s">
        <v>42</v>
      </c>
      <c r="W38" s="1">
        <v>15</v>
      </c>
      <c r="X38" s="1" t="s">
        <v>40</v>
      </c>
      <c r="Y38" s="1" t="s">
        <v>29</v>
      </c>
      <c r="Z38" s="1" t="s">
        <v>41</v>
      </c>
      <c r="AA38" s="1" t="s">
        <v>42</v>
      </c>
      <c r="AB38" s="1">
        <v>15</v>
      </c>
    </row>
    <row r="39" spans="1:28" x14ac:dyDescent="0.3">
      <c r="A39" s="1">
        <v>38</v>
      </c>
      <c r="B39" s="1" t="s">
        <v>40</v>
      </c>
      <c r="C39" s="1" t="s">
        <v>29</v>
      </c>
      <c r="D39" s="1" t="s">
        <v>152</v>
      </c>
      <c r="E39" s="1" t="s">
        <v>158</v>
      </c>
      <c r="F39" s="1" t="s">
        <v>159</v>
      </c>
      <c r="G39" s="1" t="s">
        <v>33</v>
      </c>
      <c r="H39" s="1" t="s">
        <v>34</v>
      </c>
      <c r="I39" s="1" t="s">
        <v>34</v>
      </c>
      <c r="J39" s="1" t="s">
        <v>35</v>
      </c>
      <c r="K39" s="9">
        <v>27</v>
      </c>
      <c r="L39" s="1">
        <v>63</v>
      </c>
      <c r="M39" s="10" t="s">
        <v>160</v>
      </c>
      <c r="N39" s="1">
        <v>30</v>
      </c>
      <c r="O39" s="1" t="s">
        <v>37</v>
      </c>
      <c r="P39" s="1" t="s">
        <v>38</v>
      </c>
      <c r="Q39" s="1" t="s">
        <v>39</v>
      </c>
      <c r="R39" s="1">
        <v>6981722485</v>
      </c>
      <c r="S39" s="1" t="s">
        <v>40</v>
      </c>
      <c r="T39" s="1" t="s">
        <v>29</v>
      </c>
      <c r="U39" s="1" t="s">
        <v>41</v>
      </c>
      <c r="V39" s="1" t="s">
        <v>42</v>
      </c>
      <c r="W39" s="1">
        <v>15</v>
      </c>
      <c r="X39" s="1" t="s">
        <v>40</v>
      </c>
      <c r="Y39" s="1" t="s">
        <v>29</v>
      </c>
      <c r="Z39" s="1" t="s">
        <v>41</v>
      </c>
      <c r="AA39" s="1" t="s">
        <v>42</v>
      </c>
      <c r="AB39" s="1">
        <v>15</v>
      </c>
    </row>
    <row r="40" spans="1:28" x14ac:dyDescent="0.3">
      <c r="A40" s="2">
        <v>39</v>
      </c>
      <c r="B40" s="1" t="s">
        <v>40</v>
      </c>
      <c r="C40" s="1" t="s">
        <v>29</v>
      </c>
      <c r="D40" s="1" t="s">
        <v>161</v>
      </c>
      <c r="E40" s="1" t="s">
        <v>123</v>
      </c>
      <c r="F40" s="1" t="s">
        <v>162</v>
      </c>
      <c r="G40" s="1" t="s">
        <v>33</v>
      </c>
      <c r="H40" s="1" t="s">
        <v>34</v>
      </c>
      <c r="I40" s="1" t="s">
        <v>34</v>
      </c>
      <c r="J40" s="1" t="s">
        <v>35</v>
      </c>
      <c r="K40" s="9">
        <v>17</v>
      </c>
      <c r="L40" s="1">
        <v>40</v>
      </c>
      <c r="M40" s="10" t="s">
        <v>163</v>
      </c>
      <c r="N40" s="1">
        <v>30</v>
      </c>
      <c r="O40" s="1" t="s">
        <v>37</v>
      </c>
      <c r="P40" s="1" t="s">
        <v>38</v>
      </c>
      <c r="Q40" s="1" t="s">
        <v>39</v>
      </c>
      <c r="R40" s="1">
        <v>6981722485</v>
      </c>
      <c r="S40" s="1" t="s">
        <v>40</v>
      </c>
      <c r="T40" s="1" t="s">
        <v>29</v>
      </c>
      <c r="U40" s="1" t="s">
        <v>41</v>
      </c>
      <c r="V40" s="1" t="s">
        <v>42</v>
      </c>
      <c r="W40" s="1">
        <v>15</v>
      </c>
      <c r="X40" s="1" t="s">
        <v>40</v>
      </c>
      <c r="Y40" s="1" t="s">
        <v>29</v>
      </c>
      <c r="Z40" s="1" t="s">
        <v>41</v>
      </c>
      <c r="AA40" s="1" t="s">
        <v>42</v>
      </c>
      <c r="AB40" s="1">
        <v>15</v>
      </c>
    </row>
    <row r="41" spans="1:28" x14ac:dyDescent="0.3">
      <c r="A41" s="1">
        <v>40</v>
      </c>
      <c r="B41" s="1" t="s">
        <v>40</v>
      </c>
      <c r="C41" s="1" t="s">
        <v>29</v>
      </c>
      <c r="D41" s="1" t="s">
        <v>161</v>
      </c>
      <c r="E41" s="1" t="s">
        <v>123</v>
      </c>
      <c r="F41" s="1" t="s">
        <v>164</v>
      </c>
      <c r="G41" s="1" t="s">
        <v>33</v>
      </c>
      <c r="H41" s="1" t="s">
        <v>34</v>
      </c>
      <c r="I41" s="1" t="s">
        <v>34</v>
      </c>
      <c r="J41" s="1" t="s">
        <v>35</v>
      </c>
      <c r="K41" s="9">
        <v>14</v>
      </c>
      <c r="L41" s="1">
        <v>32</v>
      </c>
      <c r="M41" s="10" t="s">
        <v>165</v>
      </c>
      <c r="N41" s="1">
        <v>30</v>
      </c>
      <c r="O41" s="1" t="s">
        <v>37</v>
      </c>
      <c r="P41" s="1" t="s">
        <v>38</v>
      </c>
      <c r="Q41" s="1" t="s">
        <v>39</v>
      </c>
      <c r="R41" s="1">
        <v>6981722485</v>
      </c>
      <c r="S41" s="1" t="s">
        <v>40</v>
      </c>
      <c r="T41" s="1" t="s">
        <v>29</v>
      </c>
      <c r="U41" s="1" t="s">
        <v>41</v>
      </c>
      <c r="V41" s="1" t="s">
        <v>42</v>
      </c>
      <c r="W41" s="1">
        <v>15</v>
      </c>
      <c r="X41" s="1" t="s">
        <v>40</v>
      </c>
      <c r="Y41" s="1" t="s">
        <v>29</v>
      </c>
      <c r="Z41" s="1" t="s">
        <v>41</v>
      </c>
      <c r="AA41" s="1" t="s">
        <v>42</v>
      </c>
      <c r="AB41" s="1">
        <v>15</v>
      </c>
    </row>
    <row r="42" spans="1:28" x14ac:dyDescent="0.3">
      <c r="A42" s="2">
        <v>41</v>
      </c>
      <c r="B42" s="1" t="s">
        <v>88</v>
      </c>
      <c r="C42" s="1" t="s">
        <v>29</v>
      </c>
      <c r="D42" s="1" t="s">
        <v>166</v>
      </c>
      <c r="E42" s="1" t="s">
        <v>60</v>
      </c>
      <c r="F42" s="1" t="s">
        <v>167</v>
      </c>
      <c r="G42" s="1" t="s">
        <v>33</v>
      </c>
      <c r="H42" s="1" t="s">
        <v>34</v>
      </c>
      <c r="I42" s="1" t="s">
        <v>34</v>
      </c>
      <c r="J42" s="1" t="s">
        <v>35</v>
      </c>
      <c r="K42" s="9">
        <v>4</v>
      </c>
      <c r="L42" s="1">
        <v>10</v>
      </c>
      <c r="M42" s="10" t="s">
        <v>168</v>
      </c>
      <c r="N42" s="1">
        <v>30</v>
      </c>
      <c r="O42" s="1" t="s">
        <v>37</v>
      </c>
      <c r="P42" s="1" t="s">
        <v>38</v>
      </c>
      <c r="Q42" s="1" t="s">
        <v>39</v>
      </c>
      <c r="R42" s="1">
        <v>6981722485</v>
      </c>
      <c r="S42" s="1" t="s">
        <v>40</v>
      </c>
      <c r="T42" s="1" t="s">
        <v>29</v>
      </c>
      <c r="U42" s="1" t="s">
        <v>41</v>
      </c>
      <c r="V42" s="1" t="s">
        <v>42</v>
      </c>
      <c r="W42" s="1">
        <v>15</v>
      </c>
      <c r="X42" s="1" t="s">
        <v>40</v>
      </c>
      <c r="Y42" s="1" t="s">
        <v>29</v>
      </c>
      <c r="Z42" s="1" t="s">
        <v>41</v>
      </c>
      <c r="AA42" s="1" t="s">
        <v>42</v>
      </c>
      <c r="AB42" s="1">
        <v>15</v>
      </c>
    </row>
    <row r="43" spans="1:28" x14ac:dyDescent="0.3">
      <c r="A43" s="1">
        <v>42</v>
      </c>
      <c r="B43" s="1" t="s">
        <v>40</v>
      </c>
      <c r="C43" s="1" t="s">
        <v>29</v>
      </c>
      <c r="D43" s="1" t="s">
        <v>169</v>
      </c>
      <c r="E43" s="1" t="s">
        <v>170</v>
      </c>
      <c r="F43" s="1" t="s">
        <v>171</v>
      </c>
      <c r="G43" s="1" t="s">
        <v>33</v>
      </c>
      <c r="H43" s="1" t="s">
        <v>34</v>
      </c>
      <c r="I43" s="1" t="s">
        <v>34</v>
      </c>
      <c r="J43" s="1" t="s">
        <v>35</v>
      </c>
      <c r="K43" s="9">
        <v>4</v>
      </c>
      <c r="L43" s="1">
        <v>10</v>
      </c>
      <c r="M43" s="10" t="s">
        <v>172</v>
      </c>
      <c r="N43" s="1">
        <v>30</v>
      </c>
      <c r="O43" s="1" t="s">
        <v>37</v>
      </c>
      <c r="P43" s="1" t="s">
        <v>38</v>
      </c>
      <c r="Q43" s="1" t="s">
        <v>39</v>
      </c>
      <c r="R43" s="1">
        <v>6981722485</v>
      </c>
      <c r="S43" s="1" t="s">
        <v>40</v>
      </c>
      <c r="T43" s="1" t="s">
        <v>29</v>
      </c>
      <c r="U43" s="1" t="s">
        <v>41</v>
      </c>
      <c r="V43" s="1" t="s">
        <v>42</v>
      </c>
      <c r="W43" s="1">
        <v>15</v>
      </c>
      <c r="X43" s="1" t="s">
        <v>40</v>
      </c>
      <c r="Y43" s="1" t="s">
        <v>29</v>
      </c>
      <c r="Z43" s="1" t="s">
        <v>41</v>
      </c>
      <c r="AA43" s="1" t="s">
        <v>42</v>
      </c>
      <c r="AB43" s="1">
        <v>15</v>
      </c>
    </row>
    <row r="44" spans="1:28" x14ac:dyDescent="0.3">
      <c r="A44" s="2">
        <v>43</v>
      </c>
      <c r="B44" s="1" t="s">
        <v>40</v>
      </c>
      <c r="C44" s="1" t="s">
        <v>29</v>
      </c>
      <c r="D44" s="1" t="s">
        <v>169</v>
      </c>
      <c r="E44" s="1" t="s">
        <v>170</v>
      </c>
      <c r="F44" s="1" t="s">
        <v>171</v>
      </c>
      <c r="G44" s="1" t="s">
        <v>33</v>
      </c>
      <c r="H44" s="1" t="s">
        <v>34</v>
      </c>
      <c r="I44" s="1" t="s">
        <v>34</v>
      </c>
      <c r="J44" s="1" t="s">
        <v>35</v>
      </c>
      <c r="K44" s="9">
        <v>4</v>
      </c>
      <c r="L44" s="1">
        <v>10</v>
      </c>
      <c r="M44" s="10" t="s">
        <v>173</v>
      </c>
      <c r="N44" s="1">
        <v>30</v>
      </c>
      <c r="O44" s="1" t="s">
        <v>37</v>
      </c>
      <c r="P44" s="1" t="s">
        <v>38</v>
      </c>
      <c r="Q44" s="1" t="s">
        <v>39</v>
      </c>
      <c r="R44" s="1">
        <v>6981722485</v>
      </c>
      <c r="S44" s="1" t="s">
        <v>40</v>
      </c>
      <c r="T44" s="1" t="s">
        <v>29</v>
      </c>
      <c r="U44" s="1" t="s">
        <v>41</v>
      </c>
      <c r="V44" s="1" t="s">
        <v>42</v>
      </c>
      <c r="W44" s="1">
        <v>15</v>
      </c>
      <c r="X44" s="1" t="s">
        <v>40</v>
      </c>
      <c r="Y44" s="1" t="s">
        <v>29</v>
      </c>
      <c r="Z44" s="1" t="s">
        <v>41</v>
      </c>
      <c r="AA44" s="1" t="s">
        <v>42</v>
      </c>
      <c r="AB44" s="1">
        <v>15</v>
      </c>
    </row>
    <row r="45" spans="1:28" x14ac:dyDescent="0.3">
      <c r="A45" s="1">
        <v>44</v>
      </c>
      <c r="B45" s="1" t="s">
        <v>40</v>
      </c>
      <c r="C45" s="1" t="s">
        <v>29</v>
      </c>
      <c r="D45" s="1" t="s">
        <v>169</v>
      </c>
      <c r="E45" s="1" t="s">
        <v>174</v>
      </c>
      <c r="F45" s="1" t="s">
        <v>171</v>
      </c>
      <c r="G45" s="1"/>
      <c r="H45" s="1" t="s">
        <v>34</v>
      </c>
      <c r="I45" s="1" t="s">
        <v>34</v>
      </c>
      <c r="J45" s="1" t="s">
        <v>35</v>
      </c>
      <c r="K45" s="9">
        <v>22</v>
      </c>
      <c r="L45" s="1">
        <v>50</v>
      </c>
      <c r="M45" s="10" t="s">
        <v>175</v>
      </c>
      <c r="N45" s="1">
        <v>30</v>
      </c>
      <c r="O45" s="1" t="s">
        <v>37</v>
      </c>
      <c r="P45" s="1" t="s">
        <v>38</v>
      </c>
      <c r="Q45" s="1" t="s">
        <v>39</v>
      </c>
      <c r="R45" s="1">
        <v>6981722485</v>
      </c>
      <c r="S45" s="1" t="s">
        <v>40</v>
      </c>
      <c r="T45" s="1" t="s">
        <v>29</v>
      </c>
      <c r="U45" s="1" t="s">
        <v>41</v>
      </c>
      <c r="V45" s="1" t="s">
        <v>42</v>
      </c>
      <c r="W45" s="1">
        <v>15</v>
      </c>
      <c r="X45" s="1" t="s">
        <v>40</v>
      </c>
      <c r="Y45" s="1" t="s">
        <v>29</v>
      </c>
      <c r="Z45" s="1" t="s">
        <v>41</v>
      </c>
      <c r="AA45" s="1" t="s">
        <v>42</v>
      </c>
      <c r="AB45" s="1">
        <v>15</v>
      </c>
    </row>
    <row r="46" spans="1:28" x14ac:dyDescent="0.3">
      <c r="A46" s="2">
        <v>45</v>
      </c>
      <c r="B46" s="1" t="s">
        <v>64</v>
      </c>
      <c r="C46" s="1" t="s">
        <v>29</v>
      </c>
      <c r="D46" s="1" t="s">
        <v>176</v>
      </c>
      <c r="E46" s="1" t="s">
        <v>33</v>
      </c>
      <c r="F46" s="1" t="s">
        <v>177</v>
      </c>
      <c r="G46" s="1" t="s">
        <v>33</v>
      </c>
      <c r="H46" s="1" t="s">
        <v>34</v>
      </c>
      <c r="I46" s="1" t="s">
        <v>34</v>
      </c>
      <c r="J46" s="1" t="s">
        <v>35</v>
      </c>
      <c r="K46" s="9">
        <v>7</v>
      </c>
      <c r="L46" s="1">
        <v>16</v>
      </c>
      <c r="M46" s="10" t="s">
        <v>178</v>
      </c>
      <c r="N46" s="1">
        <v>30</v>
      </c>
      <c r="O46" s="1" t="s">
        <v>37</v>
      </c>
      <c r="P46" s="1" t="s">
        <v>38</v>
      </c>
      <c r="Q46" s="1" t="s">
        <v>39</v>
      </c>
      <c r="R46" s="1">
        <v>6981722485</v>
      </c>
      <c r="S46" s="1" t="s">
        <v>40</v>
      </c>
      <c r="T46" s="1" t="s">
        <v>29</v>
      </c>
      <c r="U46" s="1" t="s">
        <v>41</v>
      </c>
      <c r="V46" s="1" t="s">
        <v>42</v>
      </c>
      <c r="W46" s="1">
        <v>15</v>
      </c>
      <c r="X46" s="1" t="s">
        <v>40</v>
      </c>
      <c r="Y46" s="1" t="s">
        <v>29</v>
      </c>
      <c r="Z46" s="1" t="s">
        <v>41</v>
      </c>
      <c r="AA46" s="1" t="s">
        <v>42</v>
      </c>
      <c r="AB46" s="1">
        <v>15</v>
      </c>
    </row>
    <row r="47" spans="1:28" x14ac:dyDescent="0.3">
      <c r="A47" s="1">
        <v>46</v>
      </c>
      <c r="B47" s="1" t="s">
        <v>88</v>
      </c>
      <c r="C47" s="1" t="s">
        <v>29</v>
      </c>
      <c r="D47" s="1" t="s">
        <v>111</v>
      </c>
      <c r="E47" s="1"/>
      <c r="F47" s="1" t="s">
        <v>179</v>
      </c>
      <c r="G47" s="1"/>
      <c r="H47" s="1" t="s">
        <v>34</v>
      </c>
      <c r="I47" s="1" t="s">
        <v>34</v>
      </c>
      <c r="J47" s="1" t="s">
        <v>35</v>
      </c>
      <c r="K47" s="9">
        <v>5</v>
      </c>
      <c r="L47" s="1">
        <v>13</v>
      </c>
      <c r="M47" s="10" t="s">
        <v>180</v>
      </c>
      <c r="N47" s="1">
        <v>30</v>
      </c>
      <c r="O47" s="1" t="s">
        <v>37</v>
      </c>
      <c r="P47" s="1" t="s">
        <v>38</v>
      </c>
      <c r="Q47" s="1" t="s">
        <v>39</v>
      </c>
      <c r="R47" s="1">
        <v>6981722485</v>
      </c>
      <c r="S47" s="1" t="s">
        <v>40</v>
      </c>
      <c r="T47" s="1" t="s">
        <v>29</v>
      </c>
      <c r="U47" s="1" t="s">
        <v>41</v>
      </c>
      <c r="V47" s="1" t="s">
        <v>42</v>
      </c>
      <c r="W47" s="1">
        <v>15</v>
      </c>
      <c r="X47" s="1" t="s">
        <v>40</v>
      </c>
      <c r="Y47" s="1" t="s">
        <v>29</v>
      </c>
      <c r="Z47" s="1" t="s">
        <v>41</v>
      </c>
      <c r="AA47" s="1" t="s">
        <v>42</v>
      </c>
      <c r="AB47" s="1">
        <v>15</v>
      </c>
    </row>
    <row r="48" spans="1:28" x14ac:dyDescent="0.3">
      <c r="A48" s="2">
        <v>47</v>
      </c>
      <c r="B48" s="1" t="s">
        <v>88</v>
      </c>
      <c r="C48" s="1" t="s">
        <v>29</v>
      </c>
      <c r="D48" s="1" t="s">
        <v>181</v>
      </c>
      <c r="E48" s="1" t="s">
        <v>132</v>
      </c>
      <c r="F48" s="1" t="s">
        <v>182</v>
      </c>
      <c r="G48" s="1" t="s">
        <v>33</v>
      </c>
      <c r="H48" s="1" t="s">
        <v>34</v>
      </c>
      <c r="I48" s="1" t="s">
        <v>34</v>
      </c>
      <c r="J48" s="1" t="s">
        <v>35</v>
      </c>
      <c r="K48" s="9">
        <v>9</v>
      </c>
      <c r="L48" s="1">
        <v>20</v>
      </c>
      <c r="M48" s="10" t="s">
        <v>183</v>
      </c>
      <c r="N48" s="1">
        <v>30</v>
      </c>
      <c r="O48" s="1" t="s">
        <v>37</v>
      </c>
      <c r="P48" s="1" t="s">
        <v>38</v>
      </c>
      <c r="Q48" s="1" t="s">
        <v>39</v>
      </c>
      <c r="R48" s="1">
        <v>6981722485</v>
      </c>
      <c r="S48" s="1" t="s">
        <v>40</v>
      </c>
      <c r="T48" s="1" t="s">
        <v>29</v>
      </c>
      <c r="U48" s="1" t="s">
        <v>41</v>
      </c>
      <c r="V48" s="1" t="s">
        <v>42</v>
      </c>
      <c r="W48" s="1">
        <v>15</v>
      </c>
      <c r="X48" s="1" t="s">
        <v>40</v>
      </c>
      <c r="Y48" s="1" t="s">
        <v>29</v>
      </c>
      <c r="Z48" s="1" t="s">
        <v>41</v>
      </c>
      <c r="AA48" s="1" t="s">
        <v>42</v>
      </c>
      <c r="AB48" s="1">
        <v>15</v>
      </c>
    </row>
    <row r="49" spans="1:28" x14ac:dyDescent="0.3">
      <c r="A49" s="1">
        <v>48</v>
      </c>
      <c r="B49" s="1" t="s">
        <v>88</v>
      </c>
      <c r="C49" s="1" t="s">
        <v>29</v>
      </c>
      <c r="D49" s="1" t="s">
        <v>181</v>
      </c>
      <c r="E49" s="1" t="s">
        <v>109</v>
      </c>
      <c r="F49" s="1" t="s">
        <v>182</v>
      </c>
      <c r="G49" s="1" t="s">
        <v>33</v>
      </c>
      <c r="H49" s="1" t="s">
        <v>34</v>
      </c>
      <c r="I49" s="1" t="s">
        <v>34</v>
      </c>
      <c r="J49" s="1" t="s">
        <v>35</v>
      </c>
      <c r="K49" s="9">
        <v>9</v>
      </c>
      <c r="L49" s="1">
        <v>20</v>
      </c>
      <c r="M49" s="10" t="s">
        <v>184</v>
      </c>
      <c r="N49" s="1">
        <v>30</v>
      </c>
      <c r="O49" s="1" t="s">
        <v>37</v>
      </c>
      <c r="P49" s="1" t="s">
        <v>38</v>
      </c>
      <c r="Q49" s="1" t="s">
        <v>39</v>
      </c>
      <c r="R49" s="1">
        <v>6981722485</v>
      </c>
      <c r="S49" s="1" t="s">
        <v>40</v>
      </c>
      <c r="T49" s="1" t="s">
        <v>29</v>
      </c>
      <c r="U49" s="1" t="s">
        <v>41</v>
      </c>
      <c r="V49" s="1" t="s">
        <v>42</v>
      </c>
      <c r="W49" s="1">
        <v>15</v>
      </c>
      <c r="X49" s="1" t="s">
        <v>40</v>
      </c>
      <c r="Y49" s="1" t="s">
        <v>29</v>
      </c>
      <c r="Z49" s="1" t="s">
        <v>41</v>
      </c>
      <c r="AA49" s="1" t="s">
        <v>42</v>
      </c>
      <c r="AB49" s="1">
        <v>15</v>
      </c>
    </row>
    <row r="50" spans="1:28" x14ac:dyDescent="0.3">
      <c r="A50" s="2">
        <v>49</v>
      </c>
      <c r="B50" s="1" t="s">
        <v>88</v>
      </c>
      <c r="C50" s="1" t="s">
        <v>29</v>
      </c>
      <c r="D50" s="1" t="s">
        <v>166</v>
      </c>
      <c r="E50" s="1" t="s">
        <v>82</v>
      </c>
      <c r="F50" s="1" t="s">
        <v>185</v>
      </c>
      <c r="G50" s="1" t="s">
        <v>33</v>
      </c>
      <c r="H50" s="1" t="s">
        <v>34</v>
      </c>
      <c r="I50" s="1" t="s">
        <v>34</v>
      </c>
      <c r="J50" s="1" t="s">
        <v>35</v>
      </c>
      <c r="K50" s="9">
        <v>9</v>
      </c>
      <c r="L50" s="1">
        <v>20</v>
      </c>
      <c r="M50" s="10" t="s">
        <v>186</v>
      </c>
      <c r="N50" s="1">
        <v>30</v>
      </c>
      <c r="O50" s="1" t="s">
        <v>37</v>
      </c>
      <c r="P50" s="1" t="s">
        <v>38</v>
      </c>
      <c r="Q50" s="1" t="s">
        <v>39</v>
      </c>
      <c r="R50" s="1">
        <v>6981722485</v>
      </c>
      <c r="S50" s="1" t="s">
        <v>40</v>
      </c>
      <c r="T50" s="1" t="s">
        <v>29</v>
      </c>
      <c r="U50" s="1" t="s">
        <v>41</v>
      </c>
      <c r="V50" s="1" t="s">
        <v>42</v>
      </c>
      <c r="W50" s="1">
        <v>15</v>
      </c>
      <c r="X50" s="1" t="s">
        <v>40</v>
      </c>
      <c r="Y50" s="1" t="s">
        <v>29</v>
      </c>
      <c r="Z50" s="1" t="s">
        <v>41</v>
      </c>
      <c r="AA50" s="1" t="s">
        <v>42</v>
      </c>
      <c r="AB50" s="1">
        <v>15</v>
      </c>
    </row>
    <row r="51" spans="1:28" x14ac:dyDescent="0.3">
      <c r="A51" s="1">
        <v>50</v>
      </c>
      <c r="B51" s="1" t="s">
        <v>40</v>
      </c>
      <c r="C51" s="1" t="s">
        <v>29</v>
      </c>
      <c r="D51" s="1" t="s">
        <v>187</v>
      </c>
      <c r="E51" s="1" t="s">
        <v>33</v>
      </c>
      <c r="F51" s="1" t="s">
        <v>188</v>
      </c>
      <c r="G51" s="1" t="s">
        <v>33</v>
      </c>
      <c r="H51" s="1" t="s">
        <v>34</v>
      </c>
      <c r="I51" s="1" t="s">
        <v>34</v>
      </c>
      <c r="J51" s="1" t="s">
        <v>35</v>
      </c>
      <c r="K51" s="9">
        <v>14</v>
      </c>
      <c r="L51" s="1">
        <v>32</v>
      </c>
      <c r="M51" s="10" t="s">
        <v>189</v>
      </c>
      <c r="N51" s="1">
        <v>30</v>
      </c>
      <c r="O51" s="1" t="s">
        <v>37</v>
      </c>
      <c r="P51" s="1" t="s">
        <v>38</v>
      </c>
      <c r="Q51" s="1" t="s">
        <v>39</v>
      </c>
      <c r="R51" s="1">
        <v>6981722485</v>
      </c>
      <c r="S51" s="1" t="s">
        <v>40</v>
      </c>
      <c r="T51" s="1" t="s">
        <v>29</v>
      </c>
      <c r="U51" s="1" t="s">
        <v>41</v>
      </c>
      <c r="V51" s="1" t="s">
        <v>42</v>
      </c>
      <c r="W51" s="1">
        <v>15</v>
      </c>
      <c r="X51" s="1" t="s">
        <v>40</v>
      </c>
      <c r="Y51" s="1" t="s">
        <v>29</v>
      </c>
      <c r="Z51" s="1" t="s">
        <v>41</v>
      </c>
      <c r="AA51" s="1" t="s">
        <v>42</v>
      </c>
      <c r="AB51" s="1">
        <v>15</v>
      </c>
    </row>
    <row r="52" spans="1:28" x14ac:dyDescent="0.3">
      <c r="A52" s="2">
        <v>51</v>
      </c>
      <c r="B52" s="1" t="s">
        <v>40</v>
      </c>
      <c r="C52" s="1" t="s">
        <v>29</v>
      </c>
      <c r="D52" s="1" t="s">
        <v>166</v>
      </c>
      <c r="E52" s="1" t="s">
        <v>190</v>
      </c>
      <c r="F52" s="1" t="s">
        <v>191</v>
      </c>
      <c r="G52" s="1" t="s">
        <v>33</v>
      </c>
      <c r="H52" s="1" t="s">
        <v>34</v>
      </c>
      <c r="I52" s="1" t="s">
        <v>34</v>
      </c>
      <c r="J52" s="1" t="s">
        <v>35</v>
      </c>
      <c r="K52" s="9">
        <v>4</v>
      </c>
      <c r="L52" s="1">
        <v>10</v>
      </c>
      <c r="M52" s="10" t="s">
        <v>192</v>
      </c>
      <c r="N52" s="1">
        <v>30</v>
      </c>
      <c r="O52" s="1" t="s">
        <v>37</v>
      </c>
      <c r="P52" s="1" t="s">
        <v>38</v>
      </c>
      <c r="Q52" s="1" t="s">
        <v>39</v>
      </c>
      <c r="R52" s="1">
        <v>6981722485</v>
      </c>
      <c r="S52" s="1" t="s">
        <v>40</v>
      </c>
      <c r="T52" s="1" t="s">
        <v>29</v>
      </c>
      <c r="U52" s="1" t="s">
        <v>41</v>
      </c>
      <c r="V52" s="1" t="s">
        <v>42</v>
      </c>
      <c r="W52" s="1">
        <v>15</v>
      </c>
      <c r="X52" s="1" t="s">
        <v>40</v>
      </c>
      <c r="Y52" s="1" t="s">
        <v>29</v>
      </c>
      <c r="Z52" s="1" t="s">
        <v>41</v>
      </c>
      <c r="AA52" s="1" t="s">
        <v>42</v>
      </c>
      <c r="AB52" s="1">
        <v>15</v>
      </c>
    </row>
    <row r="53" spans="1:28" x14ac:dyDescent="0.3">
      <c r="A53" s="1">
        <v>52</v>
      </c>
      <c r="B53" s="1" t="s">
        <v>40</v>
      </c>
      <c r="C53" s="1" t="s">
        <v>29</v>
      </c>
      <c r="D53" s="1" t="s">
        <v>166</v>
      </c>
      <c r="E53" s="1" t="s">
        <v>193</v>
      </c>
      <c r="F53" s="1" t="s">
        <v>194</v>
      </c>
      <c r="G53" s="1" t="s">
        <v>33</v>
      </c>
      <c r="H53" s="1" t="s">
        <v>34</v>
      </c>
      <c r="I53" s="1" t="s">
        <v>34</v>
      </c>
      <c r="J53" s="1" t="s">
        <v>35</v>
      </c>
      <c r="K53" s="9">
        <v>4</v>
      </c>
      <c r="L53" s="1">
        <v>10</v>
      </c>
      <c r="M53" s="10" t="s">
        <v>195</v>
      </c>
      <c r="N53" s="1">
        <v>30</v>
      </c>
      <c r="O53" s="1" t="s">
        <v>37</v>
      </c>
      <c r="P53" s="1" t="s">
        <v>38</v>
      </c>
      <c r="Q53" s="1" t="s">
        <v>39</v>
      </c>
      <c r="R53" s="1">
        <v>6981722485</v>
      </c>
      <c r="S53" s="1" t="s">
        <v>40</v>
      </c>
      <c r="T53" s="1" t="s">
        <v>29</v>
      </c>
      <c r="U53" s="1" t="s">
        <v>41</v>
      </c>
      <c r="V53" s="1" t="s">
        <v>42</v>
      </c>
      <c r="W53" s="1">
        <v>15</v>
      </c>
      <c r="X53" s="1" t="s">
        <v>40</v>
      </c>
      <c r="Y53" s="1" t="s">
        <v>29</v>
      </c>
      <c r="Z53" s="1" t="s">
        <v>41</v>
      </c>
      <c r="AA53" s="1" t="s">
        <v>42</v>
      </c>
      <c r="AB53" s="1">
        <v>15</v>
      </c>
    </row>
    <row r="54" spans="1:28" x14ac:dyDescent="0.3">
      <c r="A54" s="2">
        <v>53</v>
      </c>
      <c r="B54" s="1" t="s">
        <v>196</v>
      </c>
      <c r="C54" s="1" t="s">
        <v>29</v>
      </c>
      <c r="D54" s="1" t="s">
        <v>197</v>
      </c>
      <c r="E54" s="1" t="s">
        <v>33</v>
      </c>
      <c r="F54" s="1" t="s">
        <v>198</v>
      </c>
      <c r="G54" s="1" t="s">
        <v>33</v>
      </c>
      <c r="H54" s="1" t="s">
        <v>34</v>
      </c>
      <c r="I54" s="1" t="s">
        <v>34</v>
      </c>
      <c r="J54" s="1" t="s">
        <v>35</v>
      </c>
      <c r="K54" s="9">
        <v>11</v>
      </c>
      <c r="L54" s="1">
        <v>25</v>
      </c>
      <c r="M54" s="10" t="s">
        <v>199</v>
      </c>
      <c r="N54" s="1">
        <v>30</v>
      </c>
      <c r="O54" s="1" t="s">
        <v>37</v>
      </c>
      <c r="P54" s="1" t="s">
        <v>38</v>
      </c>
      <c r="Q54" s="1" t="s">
        <v>39</v>
      </c>
      <c r="R54" s="1">
        <v>6981722485</v>
      </c>
      <c r="S54" s="1" t="s">
        <v>40</v>
      </c>
      <c r="T54" s="1" t="s">
        <v>29</v>
      </c>
      <c r="U54" s="1" t="s">
        <v>41</v>
      </c>
      <c r="V54" s="1" t="s">
        <v>42</v>
      </c>
      <c r="W54" s="1">
        <v>15</v>
      </c>
      <c r="X54" s="1" t="s">
        <v>40</v>
      </c>
      <c r="Y54" s="1" t="s">
        <v>29</v>
      </c>
      <c r="Z54" s="1" t="s">
        <v>41</v>
      </c>
      <c r="AA54" s="1" t="s">
        <v>42</v>
      </c>
      <c r="AB54" s="1">
        <v>15</v>
      </c>
    </row>
    <row r="55" spans="1:28" x14ac:dyDescent="0.3">
      <c r="A55" s="1">
        <v>54</v>
      </c>
      <c r="B55" s="1" t="s">
        <v>196</v>
      </c>
      <c r="C55" s="1" t="s">
        <v>29</v>
      </c>
      <c r="D55" s="1" t="s">
        <v>200</v>
      </c>
      <c r="E55" s="1" t="s">
        <v>33</v>
      </c>
      <c r="F55" s="1" t="s">
        <v>201</v>
      </c>
      <c r="G55" s="1" t="s">
        <v>33</v>
      </c>
      <c r="H55" s="1" t="s">
        <v>34</v>
      </c>
      <c r="I55" s="1" t="s">
        <v>34</v>
      </c>
      <c r="J55" s="1" t="s">
        <v>35</v>
      </c>
      <c r="K55" s="9">
        <v>11</v>
      </c>
      <c r="L55" s="1">
        <v>25</v>
      </c>
      <c r="M55" s="10" t="s">
        <v>202</v>
      </c>
      <c r="N55" s="1">
        <v>30</v>
      </c>
      <c r="O55" s="1" t="s">
        <v>37</v>
      </c>
      <c r="P55" s="1" t="s">
        <v>38</v>
      </c>
      <c r="Q55" s="1" t="s">
        <v>39</v>
      </c>
      <c r="R55" s="1">
        <v>6981722485</v>
      </c>
      <c r="S55" s="1" t="s">
        <v>40</v>
      </c>
      <c r="T55" s="1" t="s">
        <v>29</v>
      </c>
      <c r="U55" s="1" t="s">
        <v>41</v>
      </c>
      <c r="V55" s="1" t="s">
        <v>42</v>
      </c>
      <c r="W55" s="1">
        <v>15</v>
      </c>
      <c r="X55" s="1" t="s">
        <v>40</v>
      </c>
      <c r="Y55" s="1" t="s">
        <v>29</v>
      </c>
      <c r="Z55" s="1" t="s">
        <v>41</v>
      </c>
      <c r="AA55" s="1" t="s">
        <v>42</v>
      </c>
      <c r="AB55" s="1">
        <v>15</v>
      </c>
    </row>
    <row r="56" spans="1:28" x14ac:dyDescent="0.3">
      <c r="A56" s="2">
        <v>55</v>
      </c>
      <c r="B56" s="1" t="s">
        <v>40</v>
      </c>
      <c r="C56" s="1" t="s">
        <v>29</v>
      </c>
      <c r="D56" s="1" t="s">
        <v>203</v>
      </c>
      <c r="E56" s="1" t="s">
        <v>33</v>
      </c>
      <c r="F56" s="1" t="s">
        <v>204</v>
      </c>
      <c r="G56" s="1" t="s">
        <v>33</v>
      </c>
      <c r="H56" s="1" t="s">
        <v>34</v>
      </c>
      <c r="I56" s="1" t="s">
        <v>34</v>
      </c>
      <c r="J56" s="1" t="s">
        <v>35</v>
      </c>
      <c r="K56" s="9">
        <v>22</v>
      </c>
      <c r="L56" s="1">
        <v>50</v>
      </c>
      <c r="M56" s="10" t="s">
        <v>205</v>
      </c>
      <c r="N56" s="1">
        <v>30</v>
      </c>
      <c r="O56" s="1" t="s">
        <v>37</v>
      </c>
      <c r="P56" s="1" t="s">
        <v>38</v>
      </c>
      <c r="Q56" s="1" t="s">
        <v>39</v>
      </c>
      <c r="R56" s="1">
        <v>6981722485</v>
      </c>
      <c r="S56" s="1" t="s">
        <v>40</v>
      </c>
      <c r="T56" s="1" t="s">
        <v>29</v>
      </c>
      <c r="U56" s="1" t="s">
        <v>41</v>
      </c>
      <c r="V56" s="1" t="s">
        <v>42</v>
      </c>
      <c r="W56" s="1">
        <v>15</v>
      </c>
      <c r="X56" s="1" t="s">
        <v>40</v>
      </c>
      <c r="Y56" s="1" t="s">
        <v>29</v>
      </c>
      <c r="Z56" s="1" t="s">
        <v>41</v>
      </c>
      <c r="AA56" s="1" t="s">
        <v>42</v>
      </c>
      <c r="AB56" s="1">
        <v>15</v>
      </c>
    </row>
    <row r="57" spans="1:28" x14ac:dyDescent="0.3">
      <c r="A57" s="1">
        <v>56</v>
      </c>
      <c r="B57" s="1" t="s">
        <v>196</v>
      </c>
      <c r="C57" s="1" t="s">
        <v>29</v>
      </c>
      <c r="D57" s="1" t="s">
        <v>203</v>
      </c>
      <c r="E57" s="1" t="s">
        <v>33</v>
      </c>
      <c r="F57" s="1" t="s">
        <v>206</v>
      </c>
      <c r="G57" s="1" t="s">
        <v>33</v>
      </c>
      <c r="H57" s="1" t="s">
        <v>34</v>
      </c>
      <c r="I57" s="1" t="s">
        <v>34</v>
      </c>
      <c r="J57" s="1" t="s">
        <v>35</v>
      </c>
      <c r="K57" s="9">
        <v>4</v>
      </c>
      <c r="L57" s="1">
        <v>10</v>
      </c>
      <c r="M57" s="10" t="s">
        <v>207</v>
      </c>
      <c r="N57" s="1">
        <v>30</v>
      </c>
      <c r="O57" s="1" t="s">
        <v>37</v>
      </c>
      <c r="P57" s="1" t="s">
        <v>38</v>
      </c>
      <c r="Q57" s="1" t="s">
        <v>39</v>
      </c>
      <c r="R57" s="1">
        <v>6981722485</v>
      </c>
      <c r="S57" s="1" t="s">
        <v>40</v>
      </c>
      <c r="T57" s="1" t="s">
        <v>29</v>
      </c>
      <c r="U57" s="1" t="s">
        <v>41</v>
      </c>
      <c r="V57" s="1" t="s">
        <v>42</v>
      </c>
      <c r="W57" s="1">
        <v>15</v>
      </c>
      <c r="X57" s="1" t="s">
        <v>40</v>
      </c>
      <c r="Y57" s="1" t="s">
        <v>29</v>
      </c>
      <c r="Z57" s="1" t="s">
        <v>41</v>
      </c>
      <c r="AA57" s="1" t="s">
        <v>42</v>
      </c>
      <c r="AB57" s="1">
        <v>15</v>
      </c>
    </row>
    <row r="58" spans="1:28" x14ac:dyDescent="0.3">
      <c r="A58" s="2">
        <v>57</v>
      </c>
      <c r="B58" s="1" t="s">
        <v>40</v>
      </c>
      <c r="C58" s="1" t="s">
        <v>29</v>
      </c>
      <c r="D58" s="1" t="s">
        <v>142</v>
      </c>
      <c r="E58" s="1" t="s">
        <v>208</v>
      </c>
      <c r="F58" s="1" t="s">
        <v>209</v>
      </c>
      <c r="G58" s="1" t="s">
        <v>33</v>
      </c>
      <c r="H58" s="1" t="s">
        <v>34</v>
      </c>
      <c r="I58" s="1" t="s">
        <v>34</v>
      </c>
      <c r="J58" s="1" t="s">
        <v>35</v>
      </c>
      <c r="K58" s="9">
        <v>9</v>
      </c>
      <c r="L58" s="1">
        <v>20</v>
      </c>
      <c r="M58" s="10" t="s">
        <v>210</v>
      </c>
      <c r="N58" s="1">
        <v>30</v>
      </c>
      <c r="O58" s="1" t="s">
        <v>37</v>
      </c>
      <c r="P58" s="1" t="s">
        <v>38</v>
      </c>
      <c r="Q58" s="1" t="s">
        <v>39</v>
      </c>
      <c r="R58" s="1">
        <v>6981722485</v>
      </c>
      <c r="S58" s="1" t="s">
        <v>40</v>
      </c>
      <c r="T58" s="1" t="s">
        <v>29</v>
      </c>
      <c r="U58" s="1" t="s">
        <v>41</v>
      </c>
      <c r="V58" s="1" t="s">
        <v>42</v>
      </c>
      <c r="W58" s="1">
        <v>15</v>
      </c>
      <c r="X58" s="1" t="s">
        <v>40</v>
      </c>
      <c r="Y58" s="1" t="s">
        <v>29</v>
      </c>
      <c r="Z58" s="1" t="s">
        <v>41</v>
      </c>
      <c r="AA58" s="1" t="s">
        <v>42</v>
      </c>
      <c r="AB58" s="1">
        <v>15</v>
      </c>
    </row>
    <row r="59" spans="1:28" x14ac:dyDescent="0.3">
      <c r="A59" s="1">
        <v>58</v>
      </c>
      <c r="B59" s="11" t="s">
        <v>59</v>
      </c>
      <c r="C59" s="11" t="s">
        <v>29</v>
      </c>
      <c r="D59" s="11" t="s">
        <v>108</v>
      </c>
      <c r="E59" s="11" t="s">
        <v>149</v>
      </c>
      <c r="F59" s="11">
        <v>11</v>
      </c>
      <c r="G59" s="11" t="s">
        <v>33</v>
      </c>
      <c r="H59" s="14" t="s">
        <v>78</v>
      </c>
      <c r="I59" s="14" t="s">
        <v>78</v>
      </c>
      <c r="J59" s="11" t="s">
        <v>35</v>
      </c>
      <c r="K59" s="15">
        <v>27</v>
      </c>
      <c r="L59" s="16">
        <v>63</v>
      </c>
      <c r="M59" s="13" t="s">
        <v>211</v>
      </c>
      <c r="N59" s="11">
        <v>30</v>
      </c>
      <c r="O59" s="11" t="s">
        <v>37</v>
      </c>
      <c r="P59" s="11" t="s">
        <v>38</v>
      </c>
      <c r="Q59" s="11" t="s">
        <v>39</v>
      </c>
      <c r="R59" s="11">
        <v>6981722485</v>
      </c>
      <c r="S59" s="11" t="s">
        <v>40</v>
      </c>
      <c r="T59" s="11" t="s">
        <v>29</v>
      </c>
      <c r="U59" s="11" t="s">
        <v>41</v>
      </c>
      <c r="V59" s="11" t="s">
        <v>42</v>
      </c>
      <c r="W59" s="11">
        <v>15</v>
      </c>
      <c r="X59" s="11" t="s">
        <v>40</v>
      </c>
      <c r="Y59" s="11" t="s">
        <v>29</v>
      </c>
      <c r="Z59" s="11" t="s">
        <v>41</v>
      </c>
      <c r="AA59" s="11" t="s">
        <v>42</v>
      </c>
      <c r="AB59" s="11">
        <v>15</v>
      </c>
    </row>
    <row r="60" spans="1:28" x14ac:dyDescent="0.3">
      <c r="A60" s="2">
        <v>59</v>
      </c>
      <c r="B60" s="1" t="s">
        <v>88</v>
      </c>
      <c r="C60" s="1" t="s">
        <v>29</v>
      </c>
      <c r="D60" s="1" t="s">
        <v>212</v>
      </c>
      <c r="E60" s="1" t="s">
        <v>33</v>
      </c>
      <c r="F60" s="1" t="s">
        <v>213</v>
      </c>
      <c r="G60" s="1" t="s">
        <v>33</v>
      </c>
      <c r="H60" s="1" t="s">
        <v>34</v>
      </c>
      <c r="I60" s="1" t="s">
        <v>34</v>
      </c>
      <c r="J60" s="1" t="s">
        <v>35</v>
      </c>
      <c r="K60" s="9">
        <v>14</v>
      </c>
      <c r="L60" s="1">
        <v>32</v>
      </c>
      <c r="M60" s="10" t="s">
        <v>214</v>
      </c>
      <c r="N60" s="1">
        <v>30</v>
      </c>
      <c r="O60" s="1" t="s">
        <v>37</v>
      </c>
      <c r="P60" s="1" t="s">
        <v>38</v>
      </c>
      <c r="Q60" s="1" t="s">
        <v>39</v>
      </c>
      <c r="R60" s="1">
        <v>6981722485</v>
      </c>
      <c r="S60" s="1" t="s">
        <v>40</v>
      </c>
      <c r="T60" s="1" t="s">
        <v>29</v>
      </c>
      <c r="U60" s="1" t="s">
        <v>41</v>
      </c>
      <c r="V60" s="1" t="s">
        <v>42</v>
      </c>
      <c r="W60" s="1">
        <v>15</v>
      </c>
      <c r="X60" s="1" t="s">
        <v>40</v>
      </c>
      <c r="Y60" s="1" t="s">
        <v>29</v>
      </c>
      <c r="Z60" s="1" t="s">
        <v>41</v>
      </c>
      <c r="AA60" s="1" t="s">
        <v>42</v>
      </c>
      <c r="AB60" s="1">
        <v>15</v>
      </c>
    </row>
    <row r="61" spans="1:28" x14ac:dyDescent="0.3">
      <c r="A61" s="1">
        <v>60</v>
      </c>
      <c r="B61" s="1" t="s">
        <v>215</v>
      </c>
      <c r="C61" s="1" t="s">
        <v>29</v>
      </c>
      <c r="D61" s="1" t="s">
        <v>108</v>
      </c>
      <c r="E61" s="1" t="s">
        <v>216</v>
      </c>
      <c r="F61" s="1"/>
      <c r="G61" s="1"/>
      <c r="H61" s="12" t="s">
        <v>62</v>
      </c>
      <c r="I61" s="12" t="s">
        <v>62</v>
      </c>
      <c r="J61" s="1" t="s">
        <v>35</v>
      </c>
      <c r="K61" s="9">
        <v>45</v>
      </c>
      <c r="L61" s="1">
        <v>125</v>
      </c>
      <c r="M61" s="10" t="s">
        <v>217</v>
      </c>
      <c r="N61" s="1">
        <v>30</v>
      </c>
      <c r="O61" s="1" t="s">
        <v>37</v>
      </c>
      <c r="P61" s="1" t="s">
        <v>38</v>
      </c>
      <c r="Q61" s="1" t="s">
        <v>218</v>
      </c>
      <c r="R61" s="1">
        <v>6981722485</v>
      </c>
      <c r="S61" s="1" t="s">
        <v>40</v>
      </c>
      <c r="T61" s="1" t="s">
        <v>29</v>
      </c>
      <c r="U61" s="1" t="s">
        <v>41</v>
      </c>
      <c r="V61" s="1" t="s">
        <v>42</v>
      </c>
      <c r="W61" s="1">
        <v>15</v>
      </c>
      <c r="X61" s="1" t="s">
        <v>40</v>
      </c>
      <c r="Y61" s="1" t="s">
        <v>29</v>
      </c>
      <c r="Z61" s="1" t="s">
        <v>41</v>
      </c>
      <c r="AA61" s="1" t="s">
        <v>42</v>
      </c>
      <c r="AB61" s="1">
        <v>15</v>
      </c>
    </row>
    <row r="62" spans="1:28" x14ac:dyDescent="0.3">
      <c r="A62" s="2">
        <v>61</v>
      </c>
      <c r="B62" s="1" t="s">
        <v>219</v>
      </c>
      <c r="C62" s="1" t="s">
        <v>29</v>
      </c>
      <c r="D62" s="1" t="s">
        <v>169</v>
      </c>
      <c r="E62" s="1" t="s">
        <v>220</v>
      </c>
      <c r="F62" s="1"/>
      <c r="G62" s="1"/>
      <c r="H62" s="17" t="s">
        <v>221</v>
      </c>
      <c r="I62" s="17" t="s">
        <v>221</v>
      </c>
      <c r="J62" s="1" t="s">
        <v>35</v>
      </c>
      <c r="K62" s="9">
        <v>55</v>
      </c>
      <c r="L62" s="1">
        <v>100</v>
      </c>
      <c r="M62" s="10" t="s">
        <v>222</v>
      </c>
      <c r="N62" s="1">
        <v>30</v>
      </c>
      <c r="O62" s="1" t="s">
        <v>37</v>
      </c>
      <c r="P62" s="1" t="s">
        <v>38</v>
      </c>
      <c r="Q62" s="1" t="s">
        <v>218</v>
      </c>
      <c r="R62" s="1">
        <v>6981722485</v>
      </c>
      <c r="S62" s="1" t="s">
        <v>40</v>
      </c>
      <c r="T62" s="1" t="s">
        <v>29</v>
      </c>
      <c r="U62" s="1" t="s">
        <v>41</v>
      </c>
      <c r="V62" s="1" t="s">
        <v>42</v>
      </c>
      <c r="W62" s="1">
        <v>15</v>
      </c>
      <c r="X62" s="1" t="s">
        <v>40</v>
      </c>
      <c r="Y62" s="1" t="s">
        <v>29</v>
      </c>
      <c r="Z62" s="1" t="s">
        <v>41</v>
      </c>
      <c r="AA62" s="1" t="s">
        <v>42</v>
      </c>
      <c r="AB62" s="1">
        <v>15</v>
      </c>
    </row>
    <row r="63" spans="1:28" x14ac:dyDescent="0.3">
      <c r="A63" s="1">
        <v>62</v>
      </c>
      <c r="B63" s="1" t="s">
        <v>223</v>
      </c>
      <c r="C63" s="1" t="s">
        <v>29</v>
      </c>
      <c r="D63" s="1" t="s">
        <v>224</v>
      </c>
      <c r="E63" s="1"/>
      <c r="F63" s="1" t="s">
        <v>61</v>
      </c>
      <c r="G63" s="1" t="s">
        <v>33</v>
      </c>
      <c r="H63" s="17" t="s">
        <v>221</v>
      </c>
      <c r="I63" s="17" t="s">
        <v>221</v>
      </c>
      <c r="J63" s="1" t="s">
        <v>35</v>
      </c>
      <c r="K63" s="9">
        <v>45</v>
      </c>
      <c r="L63" s="1">
        <v>160</v>
      </c>
      <c r="M63" s="10" t="s">
        <v>225</v>
      </c>
      <c r="N63" s="1">
        <v>30</v>
      </c>
      <c r="O63" s="1" t="s">
        <v>37</v>
      </c>
      <c r="P63" s="1" t="s">
        <v>38</v>
      </c>
      <c r="Q63" s="1" t="s">
        <v>218</v>
      </c>
      <c r="R63" s="1">
        <v>6981722485</v>
      </c>
      <c r="S63" s="1" t="s">
        <v>40</v>
      </c>
      <c r="T63" s="1" t="s">
        <v>29</v>
      </c>
      <c r="U63" s="1" t="s">
        <v>41</v>
      </c>
      <c r="V63" s="1" t="s">
        <v>42</v>
      </c>
      <c r="W63" s="1">
        <v>15</v>
      </c>
      <c r="X63" s="1" t="s">
        <v>40</v>
      </c>
      <c r="Y63" s="1" t="s">
        <v>29</v>
      </c>
      <c r="Z63" s="1" t="s">
        <v>41</v>
      </c>
      <c r="AA63" s="1" t="s">
        <v>42</v>
      </c>
      <c r="AB63" s="1">
        <v>15</v>
      </c>
    </row>
    <row r="64" spans="1:28" x14ac:dyDescent="0.3">
      <c r="A64" s="2">
        <v>63</v>
      </c>
      <c r="B64" s="1" t="s">
        <v>226</v>
      </c>
      <c r="C64" s="1" t="s">
        <v>29</v>
      </c>
      <c r="D64" s="1" t="s">
        <v>227</v>
      </c>
      <c r="E64" s="1"/>
      <c r="F64" s="1"/>
      <c r="G64" s="1"/>
      <c r="H64" s="14" t="s">
        <v>78</v>
      </c>
      <c r="I64" s="14" t="s">
        <v>78</v>
      </c>
      <c r="J64" s="1" t="s">
        <v>35</v>
      </c>
      <c r="K64" s="9">
        <v>27</v>
      </c>
      <c r="L64" s="1">
        <v>50</v>
      </c>
      <c r="M64" s="10" t="s">
        <v>228</v>
      </c>
      <c r="N64" s="1">
        <v>30</v>
      </c>
      <c r="O64" s="1" t="s">
        <v>37</v>
      </c>
      <c r="P64" s="1" t="s">
        <v>38</v>
      </c>
      <c r="Q64" s="1" t="s">
        <v>218</v>
      </c>
      <c r="R64" s="1">
        <v>6981722485</v>
      </c>
      <c r="S64" s="1" t="s">
        <v>40</v>
      </c>
      <c r="T64" s="1" t="s">
        <v>29</v>
      </c>
      <c r="U64" s="1" t="s">
        <v>41</v>
      </c>
      <c r="V64" s="1" t="s">
        <v>42</v>
      </c>
      <c r="W64" s="1">
        <v>15</v>
      </c>
      <c r="X64" s="1" t="s">
        <v>40</v>
      </c>
      <c r="Y64" s="1" t="s">
        <v>29</v>
      </c>
      <c r="Z64" s="1" t="s">
        <v>41</v>
      </c>
      <c r="AA64" s="1" t="s">
        <v>42</v>
      </c>
      <c r="AB64" s="1">
        <v>15</v>
      </c>
    </row>
    <row r="65" spans="1:28" ht="15" customHeight="1" x14ac:dyDescent="0.3">
      <c r="A65" s="1">
        <v>64</v>
      </c>
      <c r="B65" s="1" t="s">
        <v>229</v>
      </c>
      <c r="C65" s="1" t="s">
        <v>29</v>
      </c>
      <c r="D65" s="1" t="s">
        <v>230</v>
      </c>
      <c r="E65" s="1" t="s">
        <v>231</v>
      </c>
      <c r="F65" s="1" t="s">
        <v>232</v>
      </c>
      <c r="G65" s="1" t="s">
        <v>33</v>
      </c>
      <c r="H65" s="1" t="s">
        <v>34</v>
      </c>
      <c r="I65" s="1" t="s">
        <v>34</v>
      </c>
      <c r="J65" s="1" t="s">
        <v>35</v>
      </c>
      <c r="K65" s="9">
        <v>9</v>
      </c>
      <c r="L65" s="1">
        <v>20</v>
      </c>
      <c r="M65" s="10" t="s">
        <v>233</v>
      </c>
      <c r="N65" s="1">
        <v>30</v>
      </c>
      <c r="O65" s="1" t="s">
        <v>37</v>
      </c>
      <c r="P65" s="1" t="s">
        <v>38</v>
      </c>
      <c r="Q65" s="1" t="s">
        <v>39</v>
      </c>
      <c r="R65" s="1">
        <v>6981722485</v>
      </c>
      <c r="S65" s="1" t="s">
        <v>40</v>
      </c>
      <c r="T65" s="1" t="s">
        <v>29</v>
      </c>
      <c r="U65" s="1" t="s">
        <v>41</v>
      </c>
      <c r="V65" s="1" t="s">
        <v>42</v>
      </c>
      <c r="W65" s="1">
        <v>15</v>
      </c>
      <c r="X65" s="1" t="s">
        <v>40</v>
      </c>
      <c r="Y65" s="1" t="s">
        <v>29</v>
      </c>
      <c r="Z65" s="1" t="s">
        <v>41</v>
      </c>
      <c r="AA65" s="1" t="s">
        <v>42</v>
      </c>
      <c r="AB65" s="1">
        <v>15</v>
      </c>
    </row>
    <row r="66" spans="1:28" x14ac:dyDescent="0.3">
      <c r="A66" s="2">
        <v>65</v>
      </c>
      <c r="B66" s="1" t="s">
        <v>234</v>
      </c>
      <c r="C66" s="1" t="s">
        <v>29</v>
      </c>
      <c r="D66" s="1" t="s">
        <v>230</v>
      </c>
      <c r="E66" s="1" t="s">
        <v>109</v>
      </c>
      <c r="F66" s="1" t="s">
        <v>235</v>
      </c>
      <c r="G66" s="1" t="s">
        <v>33</v>
      </c>
      <c r="H66" s="1" t="s">
        <v>34</v>
      </c>
      <c r="I66" s="1" t="s">
        <v>34</v>
      </c>
      <c r="J66" s="1" t="s">
        <v>35</v>
      </c>
      <c r="K66" s="9">
        <v>14</v>
      </c>
      <c r="L66" s="1">
        <v>32</v>
      </c>
      <c r="M66" s="10" t="s">
        <v>236</v>
      </c>
      <c r="N66" s="1">
        <v>30</v>
      </c>
      <c r="O66" s="1" t="s">
        <v>37</v>
      </c>
      <c r="P66" s="1" t="s">
        <v>38</v>
      </c>
      <c r="Q66" s="1" t="s">
        <v>39</v>
      </c>
      <c r="R66" s="1">
        <v>6981722485</v>
      </c>
      <c r="S66" s="1" t="s">
        <v>40</v>
      </c>
      <c r="T66" s="1" t="s">
        <v>29</v>
      </c>
      <c r="U66" s="1" t="s">
        <v>41</v>
      </c>
      <c r="V66" s="1" t="s">
        <v>42</v>
      </c>
      <c r="W66" s="1">
        <v>15</v>
      </c>
      <c r="X66" s="1" t="s">
        <v>40</v>
      </c>
      <c r="Y66" s="1" t="s">
        <v>29</v>
      </c>
      <c r="Z66" s="1" t="s">
        <v>41</v>
      </c>
      <c r="AA66" s="1" t="s">
        <v>42</v>
      </c>
      <c r="AB66" s="1">
        <v>15</v>
      </c>
    </row>
    <row r="67" spans="1:28" x14ac:dyDescent="0.3">
      <c r="A67" s="1">
        <v>66</v>
      </c>
      <c r="B67" s="11" t="s">
        <v>237</v>
      </c>
      <c r="C67" s="11" t="s">
        <v>29</v>
      </c>
      <c r="D67" s="11" t="s">
        <v>152</v>
      </c>
      <c r="E67" s="11" t="s">
        <v>143</v>
      </c>
      <c r="F67" s="11" t="s">
        <v>238</v>
      </c>
      <c r="G67" s="11" t="s">
        <v>33</v>
      </c>
      <c r="H67" s="11" t="s">
        <v>34</v>
      </c>
      <c r="I67" s="11" t="s">
        <v>34</v>
      </c>
      <c r="J67" s="11" t="s">
        <v>35</v>
      </c>
      <c r="K67" s="9">
        <v>5</v>
      </c>
      <c r="L67" s="11">
        <v>13</v>
      </c>
      <c r="M67" s="13" t="s">
        <v>239</v>
      </c>
      <c r="N67" s="11">
        <v>30</v>
      </c>
      <c r="O67" s="11" t="s">
        <v>37</v>
      </c>
      <c r="P67" s="11" t="s">
        <v>38</v>
      </c>
      <c r="Q67" s="11" t="s">
        <v>39</v>
      </c>
      <c r="R67" s="11">
        <v>6981722485</v>
      </c>
      <c r="S67" s="11" t="s">
        <v>40</v>
      </c>
      <c r="T67" s="11" t="s">
        <v>29</v>
      </c>
      <c r="U67" s="11" t="s">
        <v>41</v>
      </c>
      <c r="V67" s="11" t="s">
        <v>42</v>
      </c>
      <c r="W67" s="11">
        <v>15</v>
      </c>
      <c r="X67" s="11" t="s">
        <v>40</v>
      </c>
      <c r="Y67" s="11" t="s">
        <v>29</v>
      </c>
      <c r="Z67" s="11" t="s">
        <v>41</v>
      </c>
      <c r="AA67" s="11" t="s">
        <v>42</v>
      </c>
      <c r="AB67" s="11">
        <v>15</v>
      </c>
    </row>
    <row r="68" spans="1:28" x14ac:dyDescent="0.3">
      <c r="A68" s="2">
        <v>67</v>
      </c>
      <c r="B68" s="1" t="s">
        <v>240</v>
      </c>
      <c r="C68" s="1" t="s">
        <v>29</v>
      </c>
      <c r="D68" s="1" t="s">
        <v>169</v>
      </c>
      <c r="E68" s="1" t="s">
        <v>193</v>
      </c>
      <c r="F68" s="1" t="s">
        <v>33</v>
      </c>
      <c r="G68" s="1" t="s">
        <v>33</v>
      </c>
      <c r="H68" s="18" t="s">
        <v>241</v>
      </c>
      <c r="I68" s="18" t="s">
        <v>241</v>
      </c>
      <c r="J68" s="1" t="s">
        <v>35</v>
      </c>
      <c r="K68" s="9">
        <v>40</v>
      </c>
      <c r="L68" s="1">
        <v>63</v>
      </c>
      <c r="M68" s="10" t="s">
        <v>242</v>
      </c>
      <c r="N68" s="1">
        <v>30</v>
      </c>
      <c r="O68" s="1" t="s">
        <v>37</v>
      </c>
      <c r="P68" s="1" t="s">
        <v>38</v>
      </c>
      <c r="Q68" s="1" t="s">
        <v>218</v>
      </c>
      <c r="R68" s="1">
        <v>6981722485</v>
      </c>
      <c r="S68" s="1" t="s">
        <v>40</v>
      </c>
      <c r="T68" s="1" t="s">
        <v>29</v>
      </c>
      <c r="U68" s="1" t="s">
        <v>41</v>
      </c>
      <c r="V68" s="1" t="s">
        <v>42</v>
      </c>
      <c r="W68" s="1">
        <v>15</v>
      </c>
      <c r="X68" s="1" t="s">
        <v>40</v>
      </c>
      <c r="Y68" s="1" t="s">
        <v>29</v>
      </c>
      <c r="Z68" s="1" t="s">
        <v>41</v>
      </c>
      <c r="AA68" s="1" t="s">
        <v>42</v>
      </c>
      <c r="AB68" s="1">
        <v>15</v>
      </c>
    </row>
    <row r="69" spans="1:28" ht="15" customHeight="1" x14ac:dyDescent="0.3">
      <c r="A69" s="1">
        <v>68</v>
      </c>
      <c r="B69" s="19" t="s">
        <v>288</v>
      </c>
      <c r="C69" s="11" t="s">
        <v>29</v>
      </c>
      <c r="D69" s="11" t="s">
        <v>48</v>
      </c>
      <c r="E69" s="11" t="s">
        <v>82</v>
      </c>
      <c r="F69" s="11" t="s">
        <v>243</v>
      </c>
      <c r="G69" s="11" t="s">
        <v>33</v>
      </c>
      <c r="H69" s="20" t="s">
        <v>244</v>
      </c>
      <c r="I69" s="20" t="s">
        <v>244</v>
      </c>
      <c r="J69" s="11" t="s">
        <v>35</v>
      </c>
      <c r="K69" s="9">
        <v>100</v>
      </c>
      <c r="L69" s="11" t="s">
        <v>245</v>
      </c>
      <c r="M69" s="13" t="s">
        <v>246</v>
      </c>
      <c r="N69" s="11">
        <v>30</v>
      </c>
      <c r="O69" s="11" t="s">
        <v>37</v>
      </c>
      <c r="P69" s="11" t="s">
        <v>38</v>
      </c>
      <c r="Q69" s="11" t="s">
        <v>218</v>
      </c>
      <c r="R69" s="11">
        <v>6981722485</v>
      </c>
      <c r="S69" s="11" t="s">
        <v>40</v>
      </c>
      <c r="T69" s="11" t="s">
        <v>29</v>
      </c>
      <c r="U69" s="11" t="s">
        <v>41</v>
      </c>
      <c r="V69" s="11" t="s">
        <v>42</v>
      </c>
      <c r="W69" s="11">
        <v>15</v>
      </c>
      <c r="X69" s="11" t="s">
        <v>40</v>
      </c>
      <c r="Y69" s="11" t="s">
        <v>29</v>
      </c>
      <c r="Z69" s="11" t="s">
        <v>41</v>
      </c>
      <c r="AA69" s="11" t="s">
        <v>42</v>
      </c>
      <c r="AB69" s="11">
        <v>15</v>
      </c>
    </row>
    <row r="70" spans="1:28" ht="15" customHeight="1" x14ac:dyDescent="0.3">
      <c r="A70" s="2">
        <v>69</v>
      </c>
      <c r="B70" s="1" t="s">
        <v>247</v>
      </c>
      <c r="C70" s="1" t="s">
        <v>29</v>
      </c>
      <c r="D70" s="1" t="s">
        <v>227</v>
      </c>
      <c r="E70" s="1"/>
      <c r="F70" s="1" t="s">
        <v>248</v>
      </c>
      <c r="G70" s="1"/>
      <c r="H70" s="1" t="s">
        <v>34</v>
      </c>
      <c r="I70" s="1" t="s">
        <v>34</v>
      </c>
      <c r="J70" s="21" t="s">
        <v>35</v>
      </c>
      <c r="K70" s="9">
        <v>9</v>
      </c>
      <c r="L70" s="1">
        <v>16</v>
      </c>
      <c r="M70" s="10" t="s">
        <v>249</v>
      </c>
      <c r="N70" s="1">
        <v>30</v>
      </c>
      <c r="O70" s="1" t="s">
        <v>37</v>
      </c>
      <c r="P70" s="1" t="s">
        <v>38</v>
      </c>
      <c r="Q70" s="1" t="s">
        <v>39</v>
      </c>
      <c r="R70" s="1">
        <v>6981722485</v>
      </c>
      <c r="S70" s="1" t="s">
        <v>40</v>
      </c>
      <c r="T70" s="1" t="s">
        <v>29</v>
      </c>
      <c r="U70" s="1" t="s">
        <v>41</v>
      </c>
      <c r="V70" s="1" t="s">
        <v>42</v>
      </c>
      <c r="W70" s="1">
        <v>15</v>
      </c>
      <c r="X70" s="1" t="s">
        <v>40</v>
      </c>
      <c r="Y70" s="1" t="s">
        <v>29</v>
      </c>
      <c r="Z70" s="1" t="s">
        <v>41</v>
      </c>
      <c r="AA70" s="1" t="s">
        <v>42</v>
      </c>
      <c r="AB70" s="1">
        <v>15</v>
      </c>
    </row>
    <row r="71" spans="1:28" ht="15" customHeight="1" x14ac:dyDescent="0.3">
      <c r="A71" s="1">
        <v>70</v>
      </c>
      <c r="B71" s="1" t="s">
        <v>247</v>
      </c>
      <c r="C71" s="1" t="s">
        <v>29</v>
      </c>
      <c r="D71" s="1" t="s">
        <v>227</v>
      </c>
      <c r="E71" s="1"/>
      <c r="F71" s="1" t="s">
        <v>250</v>
      </c>
      <c r="G71" s="1"/>
      <c r="H71" s="1" t="s">
        <v>34</v>
      </c>
      <c r="I71" s="1" t="s">
        <v>34</v>
      </c>
      <c r="J71" s="1" t="s">
        <v>35</v>
      </c>
      <c r="K71" s="9">
        <v>13</v>
      </c>
      <c r="L71" s="1">
        <v>25</v>
      </c>
      <c r="M71" s="10" t="s">
        <v>251</v>
      </c>
      <c r="N71" s="1">
        <v>30</v>
      </c>
      <c r="O71" s="1" t="s">
        <v>37</v>
      </c>
      <c r="P71" s="1"/>
      <c r="Q71" s="1" t="s">
        <v>39</v>
      </c>
      <c r="R71" s="1">
        <v>6981722485</v>
      </c>
      <c r="S71" s="1" t="s">
        <v>40</v>
      </c>
      <c r="T71" s="1" t="s">
        <v>29</v>
      </c>
      <c r="U71" s="1" t="s">
        <v>41</v>
      </c>
      <c r="V71" s="1" t="s">
        <v>42</v>
      </c>
      <c r="W71" s="1">
        <v>15</v>
      </c>
      <c r="X71" s="1" t="s">
        <v>40</v>
      </c>
      <c r="Y71" s="1" t="s">
        <v>29</v>
      </c>
      <c r="Z71" s="1" t="s">
        <v>41</v>
      </c>
      <c r="AA71" s="1" t="s">
        <v>42</v>
      </c>
      <c r="AB71" s="1">
        <v>15</v>
      </c>
    </row>
    <row r="72" spans="1:28" ht="15" customHeight="1" x14ac:dyDescent="0.3">
      <c r="A72" s="2">
        <v>71</v>
      </c>
      <c r="B72" s="1" t="s">
        <v>252</v>
      </c>
      <c r="C72" s="1" t="s">
        <v>29</v>
      </c>
      <c r="D72" s="1" t="s">
        <v>41</v>
      </c>
      <c r="E72" s="1" t="s">
        <v>89</v>
      </c>
      <c r="F72" s="1" t="s">
        <v>253</v>
      </c>
      <c r="G72" s="1"/>
      <c r="H72" s="1" t="s">
        <v>34</v>
      </c>
      <c r="I72" s="1" t="s">
        <v>34</v>
      </c>
      <c r="J72" s="21" t="s">
        <v>35</v>
      </c>
      <c r="K72" s="9">
        <v>13</v>
      </c>
      <c r="L72" s="1">
        <v>25</v>
      </c>
      <c r="M72" s="22" t="s">
        <v>254</v>
      </c>
      <c r="N72" s="1">
        <v>30</v>
      </c>
      <c r="O72" s="1" t="s">
        <v>37</v>
      </c>
      <c r="P72" s="1" t="s">
        <v>255</v>
      </c>
      <c r="Q72" s="1" t="s">
        <v>39</v>
      </c>
      <c r="R72" s="1">
        <v>6981722485</v>
      </c>
      <c r="S72" s="1" t="s">
        <v>40</v>
      </c>
      <c r="T72" s="1" t="s">
        <v>29</v>
      </c>
      <c r="U72" s="1" t="s">
        <v>41</v>
      </c>
      <c r="V72" s="1" t="s">
        <v>42</v>
      </c>
      <c r="W72" s="1">
        <v>15</v>
      </c>
      <c r="X72" s="1" t="s">
        <v>40</v>
      </c>
      <c r="Y72" s="1" t="s">
        <v>29</v>
      </c>
      <c r="Z72" s="1" t="s">
        <v>41</v>
      </c>
      <c r="AA72" s="1" t="s">
        <v>42</v>
      </c>
      <c r="AB72" s="1">
        <v>15</v>
      </c>
    </row>
    <row r="73" spans="1:28" ht="15" customHeight="1" x14ac:dyDescent="0.3">
      <c r="A73" s="1">
        <v>72</v>
      </c>
      <c r="B73" s="21" t="s">
        <v>256</v>
      </c>
      <c r="C73" s="1" t="s">
        <v>29</v>
      </c>
      <c r="D73" s="1" t="s">
        <v>41</v>
      </c>
      <c r="E73" s="1" t="s">
        <v>257</v>
      </c>
      <c r="F73" s="1" t="s">
        <v>258</v>
      </c>
      <c r="G73" s="1"/>
      <c r="H73" s="1" t="s">
        <v>34</v>
      </c>
      <c r="I73" s="1" t="s">
        <v>34</v>
      </c>
      <c r="J73" s="21" t="s">
        <v>35</v>
      </c>
      <c r="K73" s="9">
        <v>13</v>
      </c>
      <c r="L73" s="1">
        <v>25</v>
      </c>
      <c r="M73" s="23" t="s">
        <v>259</v>
      </c>
      <c r="N73" s="1">
        <v>30</v>
      </c>
      <c r="O73" s="1" t="s">
        <v>37</v>
      </c>
      <c r="P73" s="1" t="s">
        <v>38</v>
      </c>
      <c r="Q73" s="1" t="s">
        <v>39</v>
      </c>
      <c r="R73" s="1">
        <v>6981722485</v>
      </c>
      <c r="S73" s="1" t="s">
        <v>40</v>
      </c>
      <c r="T73" s="1" t="s">
        <v>29</v>
      </c>
      <c r="U73" s="1" t="s">
        <v>41</v>
      </c>
      <c r="V73" s="1" t="s">
        <v>42</v>
      </c>
      <c r="W73" s="1">
        <v>15</v>
      </c>
      <c r="X73" s="1" t="s">
        <v>260</v>
      </c>
      <c r="Y73" s="1"/>
      <c r="Z73" s="1" t="s">
        <v>41</v>
      </c>
      <c r="AA73" s="1" t="s">
        <v>42</v>
      </c>
      <c r="AB73" s="1">
        <v>15</v>
      </c>
    </row>
    <row r="74" spans="1:28" ht="15" customHeight="1" x14ac:dyDescent="0.3">
      <c r="A74" s="2">
        <v>73</v>
      </c>
      <c r="B74" s="21" t="s">
        <v>261</v>
      </c>
      <c r="C74" s="1" t="s">
        <v>29</v>
      </c>
      <c r="D74" s="1" t="s">
        <v>262</v>
      </c>
      <c r="E74" s="1"/>
      <c r="F74" s="1" t="s">
        <v>263</v>
      </c>
      <c r="G74" s="1"/>
      <c r="H74" s="1" t="s">
        <v>34</v>
      </c>
      <c r="I74" s="1" t="s">
        <v>34</v>
      </c>
      <c r="J74" s="21" t="s">
        <v>35</v>
      </c>
      <c r="K74" s="9">
        <v>13</v>
      </c>
      <c r="L74" s="1">
        <v>25</v>
      </c>
      <c r="M74" s="22" t="s">
        <v>264</v>
      </c>
      <c r="N74" s="1">
        <v>30</v>
      </c>
      <c r="O74" s="1" t="s">
        <v>265</v>
      </c>
      <c r="P74" s="1" t="s">
        <v>38</v>
      </c>
      <c r="Q74" s="1" t="s">
        <v>39</v>
      </c>
      <c r="R74" s="1">
        <v>6981722485</v>
      </c>
      <c r="S74" s="1" t="s">
        <v>40</v>
      </c>
      <c r="T74" s="1" t="s">
        <v>29</v>
      </c>
      <c r="U74" s="1" t="s">
        <v>41</v>
      </c>
      <c r="V74" s="1" t="s">
        <v>42</v>
      </c>
      <c r="W74" s="1">
        <v>15</v>
      </c>
      <c r="X74" s="1" t="s">
        <v>40</v>
      </c>
      <c r="Y74" s="1" t="s">
        <v>29</v>
      </c>
      <c r="Z74" s="1" t="s">
        <v>41</v>
      </c>
      <c r="AA74" s="1" t="s">
        <v>42</v>
      </c>
      <c r="AB74" s="1">
        <v>15</v>
      </c>
    </row>
    <row r="75" spans="1:28" ht="15" customHeight="1" x14ac:dyDescent="0.3">
      <c r="A75" s="1">
        <v>74</v>
      </c>
      <c r="B75" s="25" t="s">
        <v>266</v>
      </c>
      <c r="C75" s="24" t="s">
        <v>29</v>
      </c>
      <c r="D75" s="25" t="s">
        <v>267</v>
      </c>
      <c r="E75" s="24" t="s">
        <v>44</v>
      </c>
      <c r="F75" s="24" t="s">
        <v>268</v>
      </c>
      <c r="G75" s="24"/>
      <c r="H75" s="24" t="s">
        <v>34</v>
      </c>
      <c r="I75" s="24" t="s">
        <v>34</v>
      </c>
      <c r="J75" s="25" t="s">
        <v>35</v>
      </c>
      <c r="K75" s="26">
        <v>8</v>
      </c>
      <c r="L75" s="24">
        <v>16</v>
      </c>
      <c r="M75" s="27" t="s">
        <v>269</v>
      </c>
      <c r="N75" s="24">
        <v>30</v>
      </c>
      <c r="O75" s="25" t="s">
        <v>37</v>
      </c>
      <c r="P75" s="24"/>
      <c r="Q75" s="24" t="s">
        <v>39</v>
      </c>
      <c r="R75" s="24">
        <v>6981722485</v>
      </c>
      <c r="S75" s="24" t="s">
        <v>40</v>
      </c>
      <c r="T75" s="24" t="s">
        <v>29</v>
      </c>
      <c r="U75" s="24" t="s">
        <v>41</v>
      </c>
      <c r="V75" s="24" t="s">
        <v>42</v>
      </c>
      <c r="W75" s="24">
        <v>15</v>
      </c>
      <c r="X75" s="25" t="s">
        <v>40</v>
      </c>
      <c r="Y75" s="24" t="s">
        <v>29</v>
      </c>
      <c r="Z75" s="24" t="s">
        <v>41</v>
      </c>
      <c r="AA75" s="24" t="s">
        <v>42</v>
      </c>
      <c r="AB75" s="24">
        <v>15</v>
      </c>
    </row>
    <row r="76" spans="1:28" ht="15" customHeight="1" x14ac:dyDescent="0.3">
      <c r="A76" s="2">
        <v>75</v>
      </c>
      <c r="B76" s="21" t="s">
        <v>270</v>
      </c>
      <c r="C76" s="1" t="s">
        <v>29</v>
      </c>
      <c r="D76" s="1" t="s">
        <v>166</v>
      </c>
      <c r="E76" s="1" t="s">
        <v>271</v>
      </c>
      <c r="F76" s="1" t="s">
        <v>272</v>
      </c>
      <c r="G76" s="1"/>
      <c r="H76" s="1" t="s">
        <v>34</v>
      </c>
      <c r="I76" s="1" t="s">
        <v>34</v>
      </c>
      <c r="J76" s="21" t="s">
        <v>35</v>
      </c>
      <c r="K76" s="9">
        <v>13</v>
      </c>
      <c r="L76" s="1">
        <v>25</v>
      </c>
      <c r="M76" s="10" t="s">
        <v>273</v>
      </c>
      <c r="N76" s="1"/>
      <c r="O76" s="21" t="s">
        <v>265</v>
      </c>
      <c r="P76" s="1"/>
      <c r="Q76" s="1" t="s">
        <v>39</v>
      </c>
      <c r="R76" s="1">
        <v>6981722485</v>
      </c>
      <c r="S76" s="1" t="s">
        <v>40</v>
      </c>
      <c r="T76" s="1" t="s">
        <v>29</v>
      </c>
      <c r="U76" s="1" t="s">
        <v>41</v>
      </c>
      <c r="V76" s="1" t="s">
        <v>42</v>
      </c>
      <c r="W76" s="1">
        <v>15</v>
      </c>
      <c r="X76" s="1" t="s">
        <v>40</v>
      </c>
      <c r="Y76" s="1" t="s">
        <v>29</v>
      </c>
      <c r="Z76" s="1" t="s">
        <v>41</v>
      </c>
      <c r="AA76" s="1" t="s">
        <v>42</v>
      </c>
      <c r="AB76" s="1">
        <v>15</v>
      </c>
    </row>
    <row r="77" spans="1:28" ht="15" customHeight="1" x14ac:dyDescent="0.3">
      <c r="A77" s="1">
        <v>76</v>
      </c>
      <c r="B77" s="21" t="s">
        <v>266</v>
      </c>
      <c r="C77" s="1" t="s">
        <v>29</v>
      </c>
      <c r="D77" s="1" t="s">
        <v>203</v>
      </c>
      <c r="E77" s="1" t="s">
        <v>274</v>
      </c>
      <c r="F77" s="1" t="s">
        <v>275</v>
      </c>
      <c r="G77" s="1"/>
      <c r="H77" s="1" t="s">
        <v>34</v>
      </c>
      <c r="I77" s="1" t="s">
        <v>34</v>
      </c>
      <c r="J77" s="21" t="s">
        <v>35</v>
      </c>
      <c r="K77" s="9">
        <v>4</v>
      </c>
      <c r="L77" s="1">
        <v>10</v>
      </c>
      <c r="M77" s="10" t="s">
        <v>276</v>
      </c>
      <c r="N77" s="1"/>
      <c r="O77" s="21" t="s">
        <v>265</v>
      </c>
      <c r="P77" s="1"/>
      <c r="Q77" s="1" t="s">
        <v>39</v>
      </c>
      <c r="R77" s="1">
        <v>6981722485</v>
      </c>
      <c r="S77" s="1" t="s">
        <v>40</v>
      </c>
      <c r="T77" s="1" t="s">
        <v>29</v>
      </c>
      <c r="U77" s="1" t="s">
        <v>41</v>
      </c>
      <c r="V77" s="1" t="s">
        <v>42</v>
      </c>
      <c r="W77" s="1">
        <v>15</v>
      </c>
      <c r="X77" s="21" t="s">
        <v>40</v>
      </c>
      <c r="Y77" s="1" t="s">
        <v>29</v>
      </c>
      <c r="Z77" s="1" t="s">
        <v>41</v>
      </c>
      <c r="AA77" s="1" t="s">
        <v>42</v>
      </c>
      <c r="AB77" s="1">
        <v>15</v>
      </c>
    </row>
    <row r="78" spans="1:28" ht="15" customHeight="1" x14ac:dyDescent="0.3">
      <c r="A78" s="2">
        <v>77</v>
      </c>
      <c r="B78" s="29" t="s">
        <v>270</v>
      </c>
      <c r="C78" s="28" t="s">
        <v>29</v>
      </c>
      <c r="D78" s="28" t="s">
        <v>277</v>
      </c>
      <c r="E78" s="28" t="s">
        <v>278</v>
      </c>
      <c r="F78" s="28" t="s">
        <v>279</v>
      </c>
      <c r="G78" s="28"/>
      <c r="H78" s="28" t="s">
        <v>34</v>
      </c>
      <c r="I78" s="28" t="s">
        <v>34</v>
      </c>
      <c r="J78" s="29" t="s">
        <v>35</v>
      </c>
      <c r="K78" s="15">
        <v>8</v>
      </c>
      <c r="L78" s="28">
        <v>16</v>
      </c>
      <c r="M78" s="30" t="s">
        <v>280</v>
      </c>
      <c r="N78" s="28"/>
      <c r="O78" s="29" t="s">
        <v>265</v>
      </c>
      <c r="P78" s="28"/>
      <c r="Q78" s="28" t="s">
        <v>39</v>
      </c>
      <c r="R78" s="28">
        <v>6981722485</v>
      </c>
      <c r="S78" s="28" t="s">
        <v>40</v>
      </c>
      <c r="T78" s="28" t="s">
        <v>29</v>
      </c>
      <c r="U78" s="28" t="s">
        <v>41</v>
      </c>
      <c r="V78" s="28" t="s">
        <v>42</v>
      </c>
      <c r="W78" s="28">
        <v>15</v>
      </c>
      <c r="X78" s="29" t="s">
        <v>40</v>
      </c>
      <c r="Y78" s="28" t="s">
        <v>29</v>
      </c>
      <c r="Z78" s="28" t="s">
        <v>41</v>
      </c>
      <c r="AA78" s="28" t="s">
        <v>42</v>
      </c>
      <c r="AB78" s="28">
        <v>15</v>
      </c>
    </row>
    <row r="79" spans="1:28" ht="15" customHeight="1" x14ac:dyDescent="0.3">
      <c r="A79" s="1">
        <v>78</v>
      </c>
      <c r="B79" s="21" t="s">
        <v>266</v>
      </c>
      <c r="C79" s="1" t="s">
        <v>29</v>
      </c>
      <c r="D79" s="1" t="s">
        <v>104</v>
      </c>
      <c r="E79" s="1" t="s">
        <v>281</v>
      </c>
      <c r="F79" s="1" t="s">
        <v>282</v>
      </c>
      <c r="G79" s="1"/>
      <c r="H79" s="1" t="s">
        <v>34</v>
      </c>
      <c r="I79" s="1" t="s">
        <v>34</v>
      </c>
      <c r="J79" s="21" t="s">
        <v>35</v>
      </c>
      <c r="K79" s="9">
        <v>9</v>
      </c>
      <c r="L79" s="1">
        <v>16</v>
      </c>
      <c r="M79" s="10" t="s">
        <v>283</v>
      </c>
      <c r="N79" s="1"/>
      <c r="O79" s="21" t="s">
        <v>265</v>
      </c>
      <c r="P79" s="1"/>
      <c r="Q79" s="1" t="s">
        <v>39</v>
      </c>
      <c r="R79" s="1">
        <v>6981722485</v>
      </c>
      <c r="S79" s="1" t="s">
        <v>40</v>
      </c>
      <c r="T79" s="1" t="s">
        <v>29</v>
      </c>
      <c r="U79" s="1" t="s">
        <v>41</v>
      </c>
      <c r="V79" s="1" t="s">
        <v>42</v>
      </c>
      <c r="W79" s="1">
        <v>15</v>
      </c>
      <c r="X79" s="21" t="s">
        <v>40</v>
      </c>
      <c r="Y79" s="1" t="s">
        <v>29</v>
      </c>
      <c r="Z79" s="1" t="s">
        <v>41</v>
      </c>
      <c r="AA79" s="1" t="s">
        <v>42</v>
      </c>
      <c r="AB79" s="1">
        <v>15</v>
      </c>
    </row>
    <row r="80" spans="1:28" ht="15" customHeight="1" x14ac:dyDescent="0.3">
      <c r="A80" s="2">
        <v>79</v>
      </c>
      <c r="B80" s="56" t="s">
        <v>284</v>
      </c>
      <c r="C80" s="55" t="s">
        <v>29</v>
      </c>
      <c r="D80" s="56" t="s">
        <v>30</v>
      </c>
      <c r="E80" s="56" t="s">
        <v>285</v>
      </c>
      <c r="F80" s="56" t="s">
        <v>286</v>
      </c>
      <c r="G80" s="55"/>
      <c r="H80" s="55" t="s">
        <v>34</v>
      </c>
      <c r="I80" s="55" t="s">
        <v>34</v>
      </c>
      <c r="J80" s="56" t="s">
        <v>35</v>
      </c>
      <c r="K80" s="55">
        <v>9</v>
      </c>
      <c r="L80" s="55">
        <v>9</v>
      </c>
      <c r="M80" s="57" t="s">
        <v>287</v>
      </c>
      <c r="N80" s="55"/>
      <c r="O80" s="56" t="s">
        <v>265</v>
      </c>
      <c r="P80" s="55"/>
      <c r="Q80" s="55" t="s">
        <v>39</v>
      </c>
      <c r="R80" s="55">
        <v>6981722485</v>
      </c>
      <c r="S80" s="55" t="s">
        <v>40</v>
      </c>
      <c r="T80" s="55" t="s">
        <v>29</v>
      </c>
      <c r="U80" s="55" t="s">
        <v>41</v>
      </c>
      <c r="V80" s="55" t="s">
        <v>42</v>
      </c>
      <c r="W80" s="55">
        <v>15</v>
      </c>
      <c r="X80" s="56" t="s">
        <v>40</v>
      </c>
      <c r="Y80" s="55" t="s">
        <v>29</v>
      </c>
      <c r="Z80" s="55" t="s">
        <v>41</v>
      </c>
      <c r="AA80" s="55" t="s">
        <v>42</v>
      </c>
      <c r="AB80" s="55">
        <v>15</v>
      </c>
    </row>
    <row r="83" spans="7:9" x14ac:dyDescent="0.3">
      <c r="G83" s="71" t="s">
        <v>670</v>
      </c>
      <c r="H83" s="75">
        <f>COUNTIF(Tabela1[Taryfa dystrybucyjna],"C11")</f>
        <v>69</v>
      </c>
      <c r="I83">
        <f>SUM(K70:K80,K65:K67,K60,K14:K58,K8:K11,K2:K6)</f>
        <v>677</v>
      </c>
    </row>
    <row r="84" spans="7:9" x14ac:dyDescent="0.3">
      <c r="G84" s="72" t="s">
        <v>671</v>
      </c>
      <c r="H84" s="75">
        <f>COUNTIF(Tabela1[Taryfa dystrybucyjna],"C21")</f>
        <v>2</v>
      </c>
      <c r="I84">
        <f>SUM(K61,K7)</f>
        <v>105</v>
      </c>
    </row>
    <row r="85" spans="7:9" x14ac:dyDescent="0.3">
      <c r="G85" s="72" t="s">
        <v>672</v>
      </c>
      <c r="H85" s="75">
        <f>COUNTIF(Tabela1[Taryfa dystrybucyjna],"C12a")</f>
        <v>4</v>
      </c>
      <c r="I85">
        <f>SUM(K64,K59,K12:K13)</f>
        <v>100</v>
      </c>
    </row>
    <row r="86" spans="7:9" x14ac:dyDescent="0.3">
      <c r="G86" s="72" t="s">
        <v>673</v>
      </c>
      <c r="H86" s="75">
        <f>COUNTIF(Tabela1[Taryfa dystrybucyjna],"C22a")</f>
        <v>2</v>
      </c>
      <c r="I86">
        <f>SUM(K62:K63)</f>
        <v>100</v>
      </c>
    </row>
    <row r="87" spans="7:9" x14ac:dyDescent="0.3">
      <c r="G87" s="72" t="s">
        <v>674</v>
      </c>
      <c r="H87" s="75">
        <f>COUNTIF(Tabela1[Taryfa dystrybucyjna],"B11")</f>
        <v>1</v>
      </c>
      <c r="I87">
        <f>SUM(K68)</f>
        <v>40</v>
      </c>
    </row>
    <row r="88" spans="7:9" x14ac:dyDescent="0.3">
      <c r="G88" s="72" t="s">
        <v>675</v>
      </c>
      <c r="H88" s="73">
        <f>COUNTIF(Tabela1[Taryfa dystrybucyjna],"B21")</f>
        <v>1</v>
      </c>
      <c r="I88">
        <f>SUM(K69)</f>
        <v>100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6C062-8B41-487C-AB58-E2734DA6AB85}">
  <sheetPr codeName="Arkusz2"/>
  <dimension ref="A1:AB135"/>
  <sheetViews>
    <sheetView topLeftCell="E1" workbookViewId="0">
      <pane ySplit="1" topLeftCell="A113" activePane="bottomLeft" state="frozen"/>
      <selection activeCell="B1" sqref="B1"/>
      <selection pane="bottomLeft" activeCell="I135" sqref="I135"/>
    </sheetView>
  </sheetViews>
  <sheetFormatPr defaultRowHeight="14.4" x14ac:dyDescent="0.3"/>
  <cols>
    <col min="2" max="2" width="23.88671875" customWidth="1"/>
    <col min="3" max="3" width="17" customWidth="1"/>
    <col min="4" max="4" width="22.109375" bestFit="1" customWidth="1"/>
    <col min="5" max="5" width="17.6640625" bestFit="1" customWidth="1"/>
    <col min="6" max="6" width="19.88671875" bestFit="1" customWidth="1"/>
    <col min="7" max="7" width="24.6640625" customWidth="1"/>
    <col min="8" max="8" width="18" customWidth="1"/>
    <col min="9" max="9" width="23.44140625" customWidth="1"/>
    <col min="10" max="10" width="22.88671875" bestFit="1" customWidth="1"/>
    <col min="11" max="11" width="18.44140625" customWidth="1"/>
    <col min="12" max="12" width="19.33203125" bestFit="1" customWidth="1"/>
    <col min="13" max="13" width="25.5546875" customWidth="1"/>
    <col min="14" max="14" width="20.5546875" bestFit="1" customWidth="1"/>
    <col min="15" max="15" width="23.6640625" bestFit="1" customWidth="1"/>
    <col min="16" max="16" width="17.33203125" bestFit="1" customWidth="1"/>
    <col min="17" max="17" width="14.88671875" bestFit="1" customWidth="1"/>
    <col min="18" max="18" width="13.5546875" customWidth="1"/>
    <col min="19" max="19" width="15.88671875" bestFit="1" customWidth="1"/>
    <col min="20" max="20" width="13.6640625" customWidth="1"/>
    <col min="21" max="21" width="16" customWidth="1"/>
    <col min="22" max="22" width="14.44140625" customWidth="1"/>
    <col min="23" max="23" width="20.109375" customWidth="1"/>
    <col min="24" max="24" width="20" customWidth="1"/>
    <col min="25" max="25" width="18" customWidth="1"/>
    <col min="26" max="26" width="20.33203125" customWidth="1"/>
    <col min="27" max="27" width="18.6640625" customWidth="1"/>
    <col min="28" max="28" width="24.44140625" customWidth="1"/>
  </cols>
  <sheetData>
    <row r="1" spans="1:28" ht="35.25" customHeight="1" thickBot="1" x14ac:dyDescent="0.35">
      <c r="A1" s="48" t="s">
        <v>0</v>
      </c>
      <c r="B1" s="49" t="s">
        <v>1</v>
      </c>
      <c r="C1" s="49" t="s">
        <v>2</v>
      </c>
      <c r="D1" s="49" t="s">
        <v>3</v>
      </c>
      <c r="E1" s="49" t="s">
        <v>4</v>
      </c>
      <c r="F1" s="49" t="s">
        <v>5</v>
      </c>
      <c r="G1" s="49" t="s">
        <v>6</v>
      </c>
      <c r="H1" s="49" t="s">
        <v>7</v>
      </c>
      <c r="I1" s="49" t="s">
        <v>8</v>
      </c>
      <c r="J1" s="49" t="s">
        <v>9</v>
      </c>
      <c r="K1" s="49" t="s">
        <v>10</v>
      </c>
      <c r="L1" s="52" t="s">
        <v>12</v>
      </c>
      <c r="M1" s="49" t="s">
        <v>289</v>
      </c>
      <c r="N1" s="63" t="s">
        <v>290</v>
      </c>
      <c r="O1" s="63" t="s">
        <v>14</v>
      </c>
      <c r="P1" s="63" t="s">
        <v>15</v>
      </c>
      <c r="Q1" s="63" t="s">
        <v>16</v>
      </c>
      <c r="R1" s="64" t="s">
        <v>17</v>
      </c>
      <c r="S1" s="64" t="s">
        <v>18</v>
      </c>
      <c r="T1" s="64" t="s">
        <v>19</v>
      </c>
      <c r="U1" s="64" t="s">
        <v>20</v>
      </c>
      <c r="V1" s="64" t="s">
        <v>21</v>
      </c>
      <c r="W1" s="64" t="s">
        <v>22</v>
      </c>
      <c r="X1" s="64" t="s">
        <v>23</v>
      </c>
      <c r="Y1" s="64" t="s">
        <v>24</v>
      </c>
      <c r="Z1" s="64" t="s">
        <v>25</v>
      </c>
      <c r="AA1" s="64" t="s">
        <v>26</v>
      </c>
      <c r="AB1" s="54" t="s">
        <v>27</v>
      </c>
    </row>
    <row r="2" spans="1:28" x14ac:dyDescent="0.3">
      <c r="A2" s="36">
        <v>1</v>
      </c>
      <c r="B2" s="21" t="s">
        <v>411</v>
      </c>
      <c r="C2" s="37" t="s">
        <v>29</v>
      </c>
      <c r="D2" s="37" t="s">
        <v>48</v>
      </c>
      <c r="E2" s="37" t="s">
        <v>33</v>
      </c>
      <c r="F2" s="37" t="s">
        <v>33</v>
      </c>
      <c r="G2" s="37" t="s">
        <v>33</v>
      </c>
      <c r="H2" s="37" t="s">
        <v>291</v>
      </c>
      <c r="I2" s="37" t="s">
        <v>291</v>
      </c>
      <c r="J2" s="37" t="s">
        <v>35</v>
      </c>
      <c r="K2" s="37">
        <v>14</v>
      </c>
      <c r="L2" s="38" t="s">
        <v>292</v>
      </c>
      <c r="M2" s="37">
        <v>32</v>
      </c>
      <c r="N2" s="37" t="s">
        <v>293</v>
      </c>
      <c r="O2" s="37" t="s">
        <v>37</v>
      </c>
      <c r="P2" s="37" t="s">
        <v>294</v>
      </c>
      <c r="Q2" s="37" t="s">
        <v>39</v>
      </c>
      <c r="R2" s="37">
        <v>6981722485</v>
      </c>
      <c r="S2" s="37" t="s">
        <v>40</v>
      </c>
      <c r="T2" s="37" t="s">
        <v>29</v>
      </c>
      <c r="U2" s="37" t="s">
        <v>41</v>
      </c>
      <c r="V2" s="37" t="s">
        <v>42</v>
      </c>
      <c r="W2" s="37">
        <v>15</v>
      </c>
      <c r="X2" s="37" t="s">
        <v>40</v>
      </c>
      <c r="Y2" s="37" t="s">
        <v>29</v>
      </c>
      <c r="Z2" s="37" t="s">
        <v>41</v>
      </c>
      <c r="AA2" s="37" t="s">
        <v>42</v>
      </c>
      <c r="AB2" s="37">
        <v>15</v>
      </c>
    </row>
    <row r="3" spans="1:28" x14ac:dyDescent="0.3">
      <c r="A3" s="14">
        <v>2</v>
      </c>
      <c r="B3" s="21" t="s">
        <v>411</v>
      </c>
      <c r="C3" s="1" t="s">
        <v>29</v>
      </c>
      <c r="D3" s="1" t="s">
        <v>48</v>
      </c>
      <c r="E3" s="1" t="s">
        <v>33</v>
      </c>
      <c r="F3" s="1" t="s">
        <v>33</v>
      </c>
      <c r="G3" s="1" t="s">
        <v>33</v>
      </c>
      <c r="H3" s="1" t="s">
        <v>291</v>
      </c>
      <c r="I3" s="1" t="s">
        <v>291</v>
      </c>
      <c r="J3" s="1" t="s">
        <v>35</v>
      </c>
      <c r="K3" s="1">
        <v>22</v>
      </c>
      <c r="L3" s="10" t="s">
        <v>295</v>
      </c>
      <c r="M3" s="1">
        <v>50</v>
      </c>
      <c r="N3" s="1" t="s">
        <v>293</v>
      </c>
      <c r="O3" s="1" t="s">
        <v>37</v>
      </c>
      <c r="P3" s="1" t="s">
        <v>294</v>
      </c>
      <c r="Q3" s="1" t="s">
        <v>39</v>
      </c>
      <c r="R3" s="1">
        <v>6981722485</v>
      </c>
      <c r="S3" s="1" t="s">
        <v>40</v>
      </c>
      <c r="T3" s="1" t="s">
        <v>29</v>
      </c>
      <c r="U3" s="1" t="s">
        <v>41</v>
      </c>
      <c r="V3" s="1" t="s">
        <v>42</v>
      </c>
      <c r="W3" s="1">
        <v>15</v>
      </c>
      <c r="X3" s="1" t="s">
        <v>40</v>
      </c>
      <c r="Y3" s="1" t="s">
        <v>29</v>
      </c>
      <c r="Z3" s="1" t="s">
        <v>41</v>
      </c>
      <c r="AA3" s="1" t="s">
        <v>42</v>
      </c>
      <c r="AB3" s="1">
        <v>15</v>
      </c>
    </row>
    <row r="4" spans="1:28" x14ac:dyDescent="0.3">
      <c r="A4" s="14">
        <v>3</v>
      </c>
      <c r="B4" s="21" t="s">
        <v>411</v>
      </c>
      <c r="C4" s="1" t="s">
        <v>29</v>
      </c>
      <c r="D4" s="1" t="s">
        <v>48</v>
      </c>
      <c r="E4" s="1" t="s">
        <v>82</v>
      </c>
      <c r="F4" s="1" t="s">
        <v>33</v>
      </c>
      <c r="G4" s="1" t="s">
        <v>33</v>
      </c>
      <c r="H4" s="1" t="s">
        <v>291</v>
      </c>
      <c r="I4" s="1" t="s">
        <v>291</v>
      </c>
      <c r="J4" s="1" t="s">
        <v>35</v>
      </c>
      <c r="K4" s="1">
        <v>14</v>
      </c>
      <c r="L4" s="10" t="s">
        <v>296</v>
      </c>
      <c r="M4" s="1">
        <v>32</v>
      </c>
      <c r="N4" s="1" t="s">
        <v>293</v>
      </c>
      <c r="O4" s="1" t="s">
        <v>37</v>
      </c>
      <c r="P4" s="1" t="s">
        <v>294</v>
      </c>
      <c r="Q4" s="1" t="s">
        <v>39</v>
      </c>
      <c r="R4" s="1">
        <v>6981722485</v>
      </c>
      <c r="S4" s="1" t="s">
        <v>40</v>
      </c>
      <c r="T4" s="1" t="s">
        <v>29</v>
      </c>
      <c r="U4" s="1" t="s">
        <v>41</v>
      </c>
      <c r="V4" s="1" t="s">
        <v>42</v>
      </c>
      <c r="W4" s="1">
        <v>15</v>
      </c>
      <c r="X4" s="1" t="s">
        <v>40</v>
      </c>
      <c r="Y4" s="1" t="s">
        <v>29</v>
      </c>
      <c r="Z4" s="1" t="s">
        <v>41</v>
      </c>
      <c r="AA4" s="1" t="s">
        <v>42</v>
      </c>
      <c r="AB4" s="1">
        <v>15</v>
      </c>
    </row>
    <row r="5" spans="1:28" x14ac:dyDescent="0.3">
      <c r="A5" s="14">
        <v>4</v>
      </c>
      <c r="B5" s="21" t="s">
        <v>411</v>
      </c>
      <c r="C5" s="1" t="s">
        <v>29</v>
      </c>
      <c r="D5" s="1" t="s">
        <v>48</v>
      </c>
      <c r="E5" s="1" t="s">
        <v>49</v>
      </c>
      <c r="F5" s="1" t="s">
        <v>33</v>
      </c>
      <c r="G5" s="1" t="s">
        <v>33</v>
      </c>
      <c r="H5" s="1" t="s">
        <v>291</v>
      </c>
      <c r="I5" s="1" t="s">
        <v>291</v>
      </c>
      <c r="J5" s="1" t="s">
        <v>35</v>
      </c>
      <c r="K5" s="1">
        <v>4</v>
      </c>
      <c r="L5" s="10" t="s">
        <v>297</v>
      </c>
      <c r="M5" s="1">
        <v>25</v>
      </c>
      <c r="N5" s="1" t="s">
        <v>293</v>
      </c>
      <c r="O5" s="1" t="s">
        <v>37</v>
      </c>
      <c r="P5" s="1" t="s">
        <v>294</v>
      </c>
      <c r="Q5" s="1" t="s">
        <v>39</v>
      </c>
      <c r="R5" s="1">
        <v>6981722485</v>
      </c>
      <c r="S5" s="1" t="s">
        <v>40</v>
      </c>
      <c r="T5" s="1" t="s">
        <v>29</v>
      </c>
      <c r="U5" s="1" t="s">
        <v>41</v>
      </c>
      <c r="V5" s="1" t="s">
        <v>42</v>
      </c>
      <c r="W5" s="1">
        <v>15</v>
      </c>
      <c r="X5" s="1" t="s">
        <v>40</v>
      </c>
      <c r="Y5" s="1" t="s">
        <v>29</v>
      </c>
      <c r="Z5" s="1" t="s">
        <v>41</v>
      </c>
      <c r="AA5" s="1" t="s">
        <v>42</v>
      </c>
      <c r="AB5" s="1">
        <v>15</v>
      </c>
    </row>
    <row r="6" spans="1:28" x14ac:dyDescent="0.3">
      <c r="A6" s="14">
        <v>5</v>
      </c>
      <c r="B6" s="21" t="s">
        <v>411</v>
      </c>
      <c r="C6" s="1" t="s">
        <v>29</v>
      </c>
      <c r="D6" s="1" t="s">
        <v>257</v>
      </c>
      <c r="E6" s="1" t="s">
        <v>33</v>
      </c>
      <c r="F6" s="1" t="s">
        <v>33</v>
      </c>
      <c r="G6" s="1" t="s">
        <v>33</v>
      </c>
      <c r="H6" s="1" t="s">
        <v>291</v>
      </c>
      <c r="I6" s="1" t="s">
        <v>291</v>
      </c>
      <c r="J6" s="1" t="s">
        <v>35</v>
      </c>
      <c r="K6" s="1">
        <v>4</v>
      </c>
      <c r="L6" s="10" t="s">
        <v>298</v>
      </c>
      <c r="M6" s="1">
        <v>25</v>
      </c>
      <c r="N6" s="1" t="s">
        <v>293</v>
      </c>
      <c r="O6" s="1" t="s">
        <v>37</v>
      </c>
      <c r="P6" s="1" t="s">
        <v>294</v>
      </c>
      <c r="Q6" s="1" t="s">
        <v>39</v>
      </c>
      <c r="R6" s="1">
        <v>6981722485</v>
      </c>
      <c r="S6" s="1" t="s">
        <v>40</v>
      </c>
      <c r="T6" s="1" t="s">
        <v>29</v>
      </c>
      <c r="U6" s="1" t="s">
        <v>41</v>
      </c>
      <c r="V6" s="1" t="s">
        <v>42</v>
      </c>
      <c r="W6" s="1">
        <v>15</v>
      </c>
      <c r="X6" s="1" t="s">
        <v>40</v>
      </c>
      <c r="Y6" s="1" t="s">
        <v>29</v>
      </c>
      <c r="Z6" s="1" t="s">
        <v>41</v>
      </c>
      <c r="AA6" s="1" t="s">
        <v>42</v>
      </c>
      <c r="AB6" s="1">
        <v>15</v>
      </c>
    </row>
    <row r="7" spans="1:28" x14ac:dyDescent="0.3">
      <c r="A7" s="14">
        <v>6</v>
      </c>
      <c r="B7" s="21" t="s">
        <v>411</v>
      </c>
      <c r="C7" s="1" t="s">
        <v>29</v>
      </c>
      <c r="D7" s="1" t="s">
        <v>257</v>
      </c>
      <c r="E7" s="1" t="s">
        <v>33</v>
      </c>
      <c r="F7" s="1" t="s">
        <v>33</v>
      </c>
      <c r="G7" s="1" t="s">
        <v>33</v>
      </c>
      <c r="H7" s="1" t="s">
        <v>291</v>
      </c>
      <c r="I7" s="1" t="s">
        <v>291</v>
      </c>
      <c r="J7" s="1" t="s">
        <v>35</v>
      </c>
      <c r="K7" s="1">
        <v>4</v>
      </c>
      <c r="L7" s="10" t="s">
        <v>299</v>
      </c>
      <c r="M7" s="1">
        <v>25</v>
      </c>
      <c r="N7" s="1" t="s">
        <v>293</v>
      </c>
      <c r="O7" s="1" t="s">
        <v>37</v>
      </c>
      <c r="P7" s="1" t="s">
        <v>294</v>
      </c>
      <c r="Q7" s="1" t="s">
        <v>39</v>
      </c>
      <c r="R7" s="1">
        <v>6981722485</v>
      </c>
      <c r="S7" s="1" t="s">
        <v>40</v>
      </c>
      <c r="T7" s="1" t="s">
        <v>29</v>
      </c>
      <c r="U7" s="1" t="s">
        <v>41</v>
      </c>
      <c r="V7" s="1" t="s">
        <v>42</v>
      </c>
      <c r="W7" s="1">
        <v>15</v>
      </c>
      <c r="X7" s="1" t="s">
        <v>40</v>
      </c>
      <c r="Y7" s="1" t="s">
        <v>29</v>
      </c>
      <c r="Z7" s="1" t="s">
        <v>41</v>
      </c>
      <c r="AA7" s="1" t="s">
        <v>42</v>
      </c>
      <c r="AB7" s="1">
        <v>15</v>
      </c>
    </row>
    <row r="8" spans="1:28" x14ac:dyDescent="0.3">
      <c r="A8" s="14">
        <v>7</v>
      </c>
      <c r="B8" s="21" t="s">
        <v>411</v>
      </c>
      <c r="C8" s="1" t="s">
        <v>29</v>
      </c>
      <c r="D8" s="1" t="s">
        <v>76</v>
      </c>
      <c r="E8" s="1" t="s">
        <v>33</v>
      </c>
      <c r="F8" s="1" t="s">
        <v>33</v>
      </c>
      <c r="G8" s="1" t="s">
        <v>33</v>
      </c>
      <c r="H8" s="1" t="s">
        <v>291</v>
      </c>
      <c r="I8" s="1" t="s">
        <v>291</v>
      </c>
      <c r="J8" s="1" t="s">
        <v>35</v>
      </c>
      <c r="K8" s="1">
        <v>4</v>
      </c>
      <c r="L8" s="10" t="s">
        <v>300</v>
      </c>
      <c r="M8" s="1">
        <v>25</v>
      </c>
      <c r="N8" s="1" t="s">
        <v>293</v>
      </c>
      <c r="O8" s="1" t="s">
        <v>37</v>
      </c>
      <c r="P8" s="1" t="s">
        <v>294</v>
      </c>
      <c r="Q8" s="1" t="s">
        <v>39</v>
      </c>
      <c r="R8" s="1">
        <v>6981722485</v>
      </c>
      <c r="S8" s="1" t="s">
        <v>40</v>
      </c>
      <c r="T8" s="1" t="s">
        <v>29</v>
      </c>
      <c r="U8" s="1" t="s">
        <v>41</v>
      </c>
      <c r="V8" s="1" t="s">
        <v>42</v>
      </c>
      <c r="W8" s="1">
        <v>15</v>
      </c>
      <c r="X8" s="1" t="s">
        <v>40</v>
      </c>
      <c r="Y8" s="1" t="s">
        <v>29</v>
      </c>
      <c r="Z8" s="1" t="s">
        <v>41</v>
      </c>
      <c r="AA8" s="1" t="s">
        <v>42</v>
      </c>
      <c r="AB8" s="1">
        <v>15</v>
      </c>
    </row>
    <row r="9" spans="1:28" x14ac:dyDescent="0.3">
      <c r="A9" s="14">
        <v>8</v>
      </c>
      <c r="B9" s="21" t="s">
        <v>411</v>
      </c>
      <c r="C9" s="1" t="s">
        <v>29</v>
      </c>
      <c r="D9" s="1" t="s">
        <v>76</v>
      </c>
      <c r="E9" s="1" t="s">
        <v>33</v>
      </c>
      <c r="F9" s="1" t="s">
        <v>33</v>
      </c>
      <c r="G9" s="1" t="s">
        <v>33</v>
      </c>
      <c r="H9" s="1" t="s">
        <v>291</v>
      </c>
      <c r="I9" s="1" t="s">
        <v>291</v>
      </c>
      <c r="J9" s="1" t="s">
        <v>35</v>
      </c>
      <c r="K9" s="1">
        <v>14</v>
      </c>
      <c r="L9" s="10" t="s">
        <v>301</v>
      </c>
      <c r="M9" s="1">
        <v>32</v>
      </c>
      <c r="N9" s="1" t="s">
        <v>293</v>
      </c>
      <c r="O9" s="1" t="s">
        <v>37</v>
      </c>
      <c r="P9" s="1" t="s">
        <v>294</v>
      </c>
      <c r="Q9" s="1" t="s">
        <v>39</v>
      </c>
      <c r="R9" s="1">
        <v>6981722485</v>
      </c>
      <c r="S9" s="1" t="s">
        <v>40</v>
      </c>
      <c r="T9" s="1" t="s">
        <v>29</v>
      </c>
      <c r="U9" s="1" t="s">
        <v>41</v>
      </c>
      <c r="V9" s="1" t="s">
        <v>42</v>
      </c>
      <c r="W9" s="1">
        <v>15</v>
      </c>
      <c r="X9" s="1" t="s">
        <v>40</v>
      </c>
      <c r="Y9" s="1" t="s">
        <v>29</v>
      </c>
      <c r="Z9" s="1" t="s">
        <v>41</v>
      </c>
      <c r="AA9" s="1" t="s">
        <v>42</v>
      </c>
      <c r="AB9" s="1">
        <v>15</v>
      </c>
    </row>
    <row r="10" spans="1:28" x14ac:dyDescent="0.3">
      <c r="A10" s="14">
        <v>9</v>
      </c>
      <c r="B10" s="21" t="s">
        <v>411</v>
      </c>
      <c r="C10" s="1" t="s">
        <v>29</v>
      </c>
      <c r="D10" s="1" t="s">
        <v>161</v>
      </c>
      <c r="E10" s="1" t="s">
        <v>33</v>
      </c>
      <c r="F10" s="1" t="s">
        <v>33</v>
      </c>
      <c r="G10" s="1" t="s">
        <v>33</v>
      </c>
      <c r="H10" s="1" t="s">
        <v>291</v>
      </c>
      <c r="I10" s="1" t="s">
        <v>291</v>
      </c>
      <c r="J10" s="1" t="s">
        <v>35</v>
      </c>
      <c r="K10" s="1">
        <v>14</v>
      </c>
      <c r="L10" s="10" t="s">
        <v>302</v>
      </c>
      <c r="M10" s="1">
        <v>32</v>
      </c>
      <c r="N10" s="1" t="s">
        <v>293</v>
      </c>
      <c r="O10" s="1" t="s">
        <v>37</v>
      </c>
      <c r="P10" s="1" t="s">
        <v>294</v>
      </c>
      <c r="Q10" s="1" t="s">
        <v>39</v>
      </c>
      <c r="R10" s="1">
        <v>6981722485</v>
      </c>
      <c r="S10" s="1" t="s">
        <v>40</v>
      </c>
      <c r="T10" s="1" t="s">
        <v>29</v>
      </c>
      <c r="U10" s="1" t="s">
        <v>41</v>
      </c>
      <c r="V10" s="1" t="s">
        <v>42</v>
      </c>
      <c r="W10" s="1">
        <v>15</v>
      </c>
      <c r="X10" s="1" t="s">
        <v>40</v>
      </c>
      <c r="Y10" s="1" t="s">
        <v>29</v>
      </c>
      <c r="Z10" s="1" t="s">
        <v>41</v>
      </c>
      <c r="AA10" s="1" t="s">
        <v>42</v>
      </c>
      <c r="AB10" s="1">
        <v>15</v>
      </c>
    </row>
    <row r="11" spans="1:28" x14ac:dyDescent="0.3">
      <c r="A11" s="14">
        <v>10</v>
      </c>
      <c r="B11" s="21" t="s">
        <v>411</v>
      </c>
      <c r="C11" s="1" t="s">
        <v>29</v>
      </c>
      <c r="D11" s="1" t="s">
        <v>303</v>
      </c>
      <c r="E11" s="1" t="s">
        <v>33</v>
      </c>
      <c r="F11" s="1" t="s">
        <v>33</v>
      </c>
      <c r="G11" s="1" t="s">
        <v>33</v>
      </c>
      <c r="H11" s="1" t="s">
        <v>291</v>
      </c>
      <c r="I11" s="1" t="s">
        <v>291</v>
      </c>
      <c r="J11" s="1" t="s">
        <v>35</v>
      </c>
      <c r="K11" s="1">
        <v>4</v>
      </c>
      <c r="L11" s="10" t="s">
        <v>304</v>
      </c>
      <c r="M11" s="1">
        <v>25</v>
      </c>
      <c r="N11" s="1" t="s">
        <v>293</v>
      </c>
      <c r="O11" s="1" t="s">
        <v>37</v>
      </c>
      <c r="P11" s="1" t="s">
        <v>294</v>
      </c>
      <c r="Q11" s="1" t="s">
        <v>39</v>
      </c>
      <c r="R11" s="1">
        <v>6981722485</v>
      </c>
      <c r="S11" s="1" t="s">
        <v>40</v>
      </c>
      <c r="T11" s="1" t="s">
        <v>29</v>
      </c>
      <c r="U11" s="1" t="s">
        <v>41</v>
      </c>
      <c r="V11" s="1" t="s">
        <v>42</v>
      </c>
      <c r="W11" s="1">
        <v>15</v>
      </c>
      <c r="X11" s="1" t="s">
        <v>40</v>
      </c>
      <c r="Y11" s="1" t="s">
        <v>29</v>
      </c>
      <c r="Z11" s="1" t="s">
        <v>41</v>
      </c>
      <c r="AA11" s="1" t="s">
        <v>42</v>
      </c>
      <c r="AB11" s="1">
        <v>15</v>
      </c>
    </row>
    <row r="12" spans="1:28" x14ac:dyDescent="0.3">
      <c r="A12" s="14">
        <v>11</v>
      </c>
      <c r="B12" s="21" t="s">
        <v>411</v>
      </c>
      <c r="C12" s="1" t="s">
        <v>29</v>
      </c>
      <c r="D12" s="1" t="s">
        <v>169</v>
      </c>
      <c r="E12" s="1" t="s">
        <v>33</v>
      </c>
      <c r="F12" s="1" t="s">
        <v>33</v>
      </c>
      <c r="G12" s="1" t="s">
        <v>33</v>
      </c>
      <c r="H12" s="1" t="s">
        <v>291</v>
      </c>
      <c r="I12" s="1" t="s">
        <v>291</v>
      </c>
      <c r="J12" s="1" t="s">
        <v>35</v>
      </c>
      <c r="K12" s="1">
        <v>11</v>
      </c>
      <c r="L12" s="10" t="s">
        <v>305</v>
      </c>
      <c r="M12" s="1">
        <v>25</v>
      </c>
      <c r="N12" s="1" t="s">
        <v>293</v>
      </c>
      <c r="O12" s="1" t="s">
        <v>37</v>
      </c>
      <c r="P12" s="1" t="s">
        <v>294</v>
      </c>
      <c r="Q12" s="1" t="s">
        <v>39</v>
      </c>
      <c r="R12" s="1">
        <v>6981722485</v>
      </c>
      <c r="S12" s="1" t="s">
        <v>40</v>
      </c>
      <c r="T12" s="1" t="s">
        <v>29</v>
      </c>
      <c r="U12" s="1" t="s">
        <v>41</v>
      </c>
      <c r="V12" s="1" t="s">
        <v>42</v>
      </c>
      <c r="W12" s="1">
        <v>15</v>
      </c>
      <c r="X12" s="1" t="s">
        <v>40</v>
      </c>
      <c r="Y12" s="1" t="s">
        <v>29</v>
      </c>
      <c r="Z12" s="1" t="s">
        <v>41</v>
      </c>
      <c r="AA12" s="1" t="s">
        <v>42</v>
      </c>
      <c r="AB12" s="1">
        <v>15</v>
      </c>
    </row>
    <row r="13" spans="1:28" x14ac:dyDescent="0.3">
      <c r="A13" s="14">
        <v>12</v>
      </c>
      <c r="B13" s="21" t="s">
        <v>411</v>
      </c>
      <c r="C13" s="1" t="s">
        <v>29</v>
      </c>
      <c r="D13" s="1" t="s">
        <v>169</v>
      </c>
      <c r="E13" s="1" t="s">
        <v>33</v>
      </c>
      <c r="F13" s="1" t="s">
        <v>33</v>
      </c>
      <c r="G13" s="1" t="s">
        <v>33</v>
      </c>
      <c r="H13" s="1" t="s">
        <v>291</v>
      </c>
      <c r="I13" s="1" t="s">
        <v>291</v>
      </c>
      <c r="J13" s="1" t="s">
        <v>35</v>
      </c>
      <c r="K13" s="1">
        <v>4</v>
      </c>
      <c r="L13" s="10" t="s">
        <v>306</v>
      </c>
      <c r="M13" s="1">
        <v>25</v>
      </c>
      <c r="N13" s="1" t="s">
        <v>293</v>
      </c>
      <c r="O13" s="1" t="s">
        <v>37</v>
      </c>
      <c r="P13" s="1" t="s">
        <v>294</v>
      </c>
      <c r="Q13" s="1" t="s">
        <v>39</v>
      </c>
      <c r="R13" s="1">
        <v>6981722485</v>
      </c>
      <c r="S13" s="1" t="s">
        <v>40</v>
      </c>
      <c r="T13" s="1" t="s">
        <v>29</v>
      </c>
      <c r="U13" s="1" t="s">
        <v>41</v>
      </c>
      <c r="V13" s="1" t="s">
        <v>42</v>
      </c>
      <c r="W13" s="1">
        <v>15</v>
      </c>
      <c r="X13" s="1" t="s">
        <v>40</v>
      </c>
      <c r="Y13" s="1" t="s">
        <v>29</v>
      </c>
      <c r="Z13" s="1" t="s">
        <v>41</v>
      </c>
      <c r="AA13" s="1" t="s">
        <v>42</v>
      </c>
      <c r="AB13" s="1">
        <v>15</v>
      </c>
    </row>
    <row r="14" spans="1:28" x14ac:dyDescent="0.3">
      <c r="A14" s="14">
        <v>13</v>
      </c>
      <c r="B14" s="21" t="s">
        <v>411</v>
      </c>
      <c r="C14" s="1" t="s">
        <v>29</v>
      </c>
      <c r="D14" s="1" t="s">
        <v>53</v>
      </c>
      <c r="E14" s="1" t="s">
        <v>33</v>
      </c>
      <c r="F14" s="1" t="s">
        <v>33</v>
      </c>
      <c r="G14" s="1" t="s">
        <v>33</v>
      </c>
      <c r="H14" s="1" t="s">
        <v>291</v>
      </c>
      <c r="I14" s="1" t="s">
        <v>291</v>
      </c>
      <c r="J14" s="1" t="s">
        <v>35</v>
      </c>
      <c r="K14" s="1">
        <v>4</v>
      </c>
      <c r="L14" s="10" t="s">
        <v>307</v>
      </c>
      <c r="M14" s="1">
        <v>25</v>
      </c>
      <c r="N14" s="1" t="s">
        <v>293</v>
      </c>
      <c r="O14" s="1" t="s">
        <v>37</v>
      </c>
      <c r="P14" s="1" t="s">
        <v>294</v>
      </c>
      <c r="Q14" s="1" t="s">
        <v>39</v>
      </c>
      <c r="R14" s="1">
        <v>6981722485</v>
      </c>
      <c r="S14" s="1" t="s">
        <v>40</v>
      </c>
      <c r="T14" s="1" t="s">
        <v>29</v>
      </c>
      <c r="U14" s="1" t="s">
        <v>41</v>
      </c>
      <c r="V14" s="1" t="s">
        <v>42</v>
      </c>
      <c r="W14" s="1">
        <v>15</v>
      </c>
      <c r="X14" s="1" t="s">
        <v>40</v>
      </c>
      <c r="Y14" s="1" t="s">
        <v>29</v>
      </c>
      <c r="Z14" s="1" t="s">
        <v>41</v>
      </c>
      <c r="AA14" s="1" t="s">
        <v>42</v>
      </c>
      <c r="AB14" s="1">
        <v>15</v>
      </c>
    </row>
    <row r="15" spans="1:28" x14ac:dyDescent="0.3">
      <c r="A15" s="14">
        <v>14</v>
      </c>
      <c r="B15" s="21" t="s">
        <v>411</v>
      </c>
      <c r="C15" s="1" t="s">
        <v>29</v>
      </c>
      <c r="D15" s="1" t="s">
        <v>96</v>
      </c>
      <c r="E15" s="1" t="s">
        <v>44</v>
      </c>
      <c r="F15" s="1" t="s">
        <v>33</v>
      </c>
      <c r="G15" s="1" t="s">
        <v>33</v>
      </c>
      <c r="H15" s="1" t="s">
        <v>291</v>
      </c>
      <c r="I15" s="1" t="s">
        <v>291</v>
      </c>
      <c r="J15" s="1" t="s">
        <v>35</v>
      </c>
      <c r="K15" s="1">
        <v>27</v>
      </c>
      <c r="L15" s="10" t="s">
        <v>308</v>
      </c>
      <c r="M15" s="1">
        <v>63</v>
      </c>
      <c r="N15" s="1" t="s">
        <v>293</v>
      </c>
      <c r="O15" s="1" t="s">
        <v>37</v>
      </c>
      <c r="P15" s="1" t="s">
        <v>294</v>
      </c>
      <c r="Q15" s="1" t="s">
        <v>39</v>
      </c>
      <c r="R15" s="1">
        <v>6981722485</v>
      </c>
      <c r="S15" s="1" t="s">
        <v>40</v>
      </c>
      <c r="T15" s="1" t="s">
        <v>29</v>
      </c>
      <c r="U15" s="1" t="s">
        <v>41</v>
      </c>
      <c r="V15" s="1" t="s">
        <v>42</v>
      </c>
      <c r="W15" s="1">
        <v>15</v>
      </c>
      <c r="X15" s="1" t="s">
        <v>40</v>
      </c>
      <c r="Y15" s="1" t="s">
        <v>29</v>
      </c>
      <c r="Z15" s="1" t="s">
        <v>41</v>
      </c>
      <c r="AA15" s="1" t="s">
        <v>42</v>
      </c>
      <c r="AB15" s="1">
        <v>15</v>
      </c>
    </row>
    <row r="16" spans="1:28" x14ac:dyDescent="0.3">
      <c r="A16" s="14">
        <v>15</v>
      </c>
      <c r="B16" s="21" t="s">
        <v>411</v>
      </c>
      <c r="C16" s="1" t="s">
        <v>29</v>
      </c>
      <c r="D16" s="1" t="s">
        <v>96</v>
      </c>
      <c r="E16" s="1" t="s">
        <v>82</v>
      </c>
      <c r="F16" s="1" t="s">
        <v>33</v>
      </c>
      <c r="G16" s="1" t="s">
        <v>33</v>
      </c>
      <c r="H16" s="1" t="s">
        <v>291</v>
      </c>
      <c r="I16" s="1" t="s">
        <v>291</v>
      </c>
      <c r="J16" s="1" t="s">
        <v>35</v>
      </c>
      <c r="K16" s="1">
        <v>4</v>
      </c>
      <c r="L16" s="10" t="s">
        <v>309</v>
      </c>
      <c r="M16" s="1">
        <v>20</v>
      </c>
      <c r="N16" s="1" t="s">
        <v>293</v>
      </c>
      <c r="O16" s="1" t="s">
        <v>37</v>
      </c>
      <c r="P16" s="1" t="s">
        <v>294</v>
      </c>
      <c r="Q16" s="1" t="s">
        <v>39</v>
      </c>
      <c r="R16" s="1">
        <v>6981722485</v>
      </c>
      <c r="S16" s="1" t="s">
        <v>40</v>
      </c>
      <c r="T16" s="1" t="s">
        <v>29</v>
      </c>
      <c r="U16" s="1" t="s">
        <v>41</v>
      </c>
      <c r="V16" s="1" t="s">
        <v>42</v>
      </c>
      <c r="W16" s="1">
        <v>15</v>
      </c>
      <c r="X16" s="1" t="s">
        <v>40</v>
      </c>
      <c r="Y16" s="1" t="s">
        <v>29</v>
      </c>
      <c r="Z16" s="1" t="s">
        <v>41</v>
      </c>
      <c r="AA16" s="1" t="s">
        <v>42</v>
      </c>
      <c r="AB16" s="1">
        <v>15</v>
      </c>
    </row>
    <row r="17" spans="1:28" x14ac:dyDescent="0.3">
      <c r="A17" s="14">
        <v>16</v>
      </c>
      <c r="B17" s="21" t="s">
        <v>411</v>
      </c>
      <c r="C17" s="1" t="s">
        <v>29</v>
      </c>
      <c r="D17" s="1" t="s">
        <v>96</v>
      </c>
      <c r="E17" s="1" t="s">
        <v>74</v>
      </c>
      <c r="F17" s="1" t="s">
        <v>33</v>
      </c>
      <c r="G17" s="1" t="s">
        <v>33</v>
      </c>
      <c r="H17" s="1" t="s">
        <v>291</v>
      </c>
      <c r="I17" s="1" t="s">
        <v>291</v>
      </c>
      <c r="J17" s="1" t="s">
        <v>35</v>
      </c>
      <c r="K17" s="1">
        <v>14</v>
      </c>
      <c r="L17" s="10" t="s">
        <v>310</v>
      </c>
      <c r="M17" s="1">
        <v>32</v>
      </c>
      <c r="N17" s="1" t="s">
        <v>293</v>
      </c>
      <c r="O17" s="1" t="s">
        <v>37</v>
      </c>
      <c r="P17" s="1" t="s">
        <v>294</v>
      </c>
      <c r="Q17" s="1" t="s">
        <v>39</v>
      </c>
      <c r="R17" s="1">
        <v>6981722485</v>
      </c>
      <c r="S17" s="1" t="s">
        <v>40</v>
      </c>
      <c r="T17" s="1" t="s">
        <v>29</v>
      </c>
      <c r="U17" s="1" t="s">
        <v>41</v>
      </c>
      <c r="V17" s="1" t="s">
        <v>42</v>
      </c>
      <c r="W17" s="1">
        <v>15</v>
      </c>
      <c r="X17" s="1" t="s">
        <v>40</v>
      </c>
      <c r="Y17" s="1" t="s">
        <v>29</v>
      </c>
      <c r="Z17" s="1" t="s">
        <v>41</v>
      </c>
      <c r="AA17" s="1" t="s">
        <v>42</v>
      </c>
      <c r="AB17" s="1">
        <v>15</v>
      </c>
    </row>
    <row r="18" spans="1:28" x14ac:dyDescent="0.3">
      <c r="A18" s="14">
        <v>17</v>
      </c>
      <c r="B18" s="21" t="s">
        <v>411</v>
      </c>
      <c r="C18" s="1" t="s">
        <v>29</v>
      </c>
      <c r="D18" s="1" t="s">
        <v>96</v>
      </c>
      <c r="E18" s="1" t="s">
        <v>97</v>
      </c>
      <c r="F18" s="1" t="s">
        <v>33</v>
      </c>
      <c r="G18" s="1" t="s">
        <v>33</v>
      </c>
      <c r="H18" s="1" t="s">
        <v>291</v>
      </c>
      <c r="I18" s="1" t="s">
        <v>291</v>
      </c>
      <c r="J18" s="1" t="s">
        <v>35</v>
      </c>
      <c r="K18" s="1">
        <v>5</v>
      </c>
      <c r="L18" s="10" t="s">
        <v>311</v>
      </c>
      <c r="M18" s="1">
        <v>32</v>
      </c>
      <c r="N18" s="1" t="s">
        <v>293</v>
      </c>
      <c r="O18" s="1" t="s">
        <v>37</v>
      </c>
      <c r="P18" s="1" t="s">
        <v>294</v>
      </c>
      <c r="Q18" s="1" t="s">
        <v>39</v>
      </c>
      <c r="R18" s="1">
        <v>6981722485</v>
      </c>
      <c r="S18" s="1" t="s">
        <v>40</v>
      </c>
      <c r="T18" s="1" t="s">
        <v>29</v>
      </c>
      <c r="U18" s="1" t="s">
        <v>41</v>
      </c>
      <c r="V18" s="1" t="s">
        <v>42</v>
      </c>
      <c r="W18" s="1">
        <v>15</v>
      </c>
      <c r="X18" s="1" t="s">
        <v>40</v>
      </c>
      <c r="Y18" s="1" t="s">
        <v>29</v>
      </c>
      <c r="Z18" s="1" t="s">
        <v>41</v>
      </c>
      <c r="AA18" s="1" t="s">
        <v>42</v>
      </c>
      <c r="AB18" s="1">
        <v>15</v>
      </c>
    </row>
    <row r="19" spans="1:28" x14ac:dyDescent="0.3">
      <c r="A19" s="14">
        <v>18</v>
      </c>
      <c r="B19" s="21" t="s">
        <v>411</v>
      </c>
      <c r="C19" s="1" t="s">
        <v>29</v>
      </c>
      <c r="D19" s="1" t="s">
        <v>96</v>
      </c>
      <c r="E19" s="11" t="s">
        <v>274</v>
      </c>
      <c r="F19" s="1" t="s">
        <v>33</v>
      </c>
      <c r="G19" s="1" t="s">
        <v>33</v>
      </c>
      <c r="H19" s="1" t="s">
        <v>291</v>
      </c>
      <c r="I19" s="1" t="s">
        <v>291</v>
      </c>
      <c r="J19" s="1" t="s">
        <v>35</v>
      </c>
      <c r="K19" s="1">
        <v>5</v>
      </c>
      <c r="L19" s="13" t="s">
        <v>312</v>
      </c>
      <c r="M19" s="1">
        <v>32</v>
      </c>
      <c r="N19" s="1" t="s">
        <v>293</v>
      </c>
      <c r="O19" s="1" t="s">
        <v>37</v>
      </c>
      <c r="P19" s="1" t="s">
        <v>294</v>
      </c>
      <c r="Q19" s="1" t="s">
        <v>39</v>
      </c>
      <c r="R19" s="1">
        <v>6981722485</v>
      </c>
      <c r="S19" s="1" t="s">
        <v>40</v>
      </c>
      <c r="T19" s="1" t="s">
        <v>29</v>
      </c>
      <c r="U19" s="1" t="s">
        <v>41</v>
      </c>
      <c r="V19" s="1" t="s">
        <v>42</v>
      </c>
      <c r="W19" s="1">
        <v>15</v>
      </c>
      <c r="X19" s="1" t="s">
        <v>40</v>
      </c>
      <c r="Y19" s="1" t="s">
        <v>29</v>
      </c>
      <c r="Z19" s="1" t="s">
        <v>41</v>
      </c>
      <c r="AA19" s="1" t="s">
        <v>42</v>
      </c>
      <c r="AB19" s="1">
        <v>15</v>
      </c>
    </row>
    <row r="20" spans="1:28" x14ac:dyDescent="0.3">
      <c r="A20" s="14">
        <v>19</v>
      </c>
      <c r="B20" s="21" t="s">
        <v>411</v>
      </c>
      <c r="C20" s="1" t="s">
        <v>29</v>
      </c>
      <c r="D20" s="1" t="s">
        <v>96</v>
      </c>
      <c r="E20" s="1" t="s">
        <v>313</v>
      </c>
      <c r="F20" s="1" t="s">
        <v>33</v>
      </c>
      <c r="G20" s="1" t="s">
        <v>33</v>
      </c>
      <c r="H20" s="1" t="s">
        <v>291</v>
      </c>
      <c r="I20" s="1" t="s">
        <v>291</v>
      </c>
      <c r="J20" s="1" t="s">
        <v>35</v>
      </c>
      <c r="K20" s="1">
        <v>11</v>
      </c>
      <c r="L20" s="10" t="s">
        <v>314</v>
      </c>
      <c r="M20" s="1">
        <v>25</v>
      </c>
      <c r="N20" s="1" t="s">
        <v>293</v>
      </c>
      <c r="O20" s="1" t="s">
        <v>37</v>
      </c>
      <c r="P20" s="1" t="s">
        <v>294</v>
      </c>
      <c r="Q20" s="1" t="s">
        <v>39</v>
      </c>
      <c r="R20" s="1">
        <v>6981722485</v>
      </c>
      <c r="S20" s="1" t="s">
        <v>40</v>
      </c>
      <c r="T20" s="1" t="s">
        <v>29</v>
      </c>
      <c r="U20" s="1" t="s">
        <v>41</v>
      </c>
      <c r="V20" s="1" t="s">
        <v>42</v>
      </c>
      <c r="W20" s="1">
        <v>15</v>
      </c>
      <c r="X20" s="1" t="s">
        <v>40</v>
      </c>
      <c r="Y20" s="1" t="s">
        <v>29</v>
      </c>
      <c r="Z20" s="1" t="s">
        <v>41</v>
      </c>
      <c r="AA20" s="1" t="s">
        <v>42</v>
      </c>
      <c r="AB20" s="1">
        <v>15</v>
      </c>
    </row>
    <row r="21" spans="1:28" x14ac:dyDescent="0.3">
      <c r="A21" s="14">
        <v>20</v>
      </c>
      <c r="B21" s="21" t="s">
        <v>411</v>
      </c>
      <c r="C21" s="1" t="s">
        <v>29</v>
      </c>
      <c r="D21" s="1" t="s">
        <v>230</v>
      </c>
      <c r="E21" s="1" t="s">
        <v>33</v>
      </c>
      <c r="F21" s="1" t="s">
        <v>33</v>
      </c>
      <c r="G21" s="1" t="s">
        <v>33</v>
      </c>
      <c r="H21" s="1" t="s">
        <v>291</v>
      </c>
      <c r="I21" s="1" t="s">
        <v>291</v>
      </c>
      <c r="J21" s="1" t="s">
        <v>35</v>
      </c>
      <c r="K21" s="1">
        <v>5</v>
      </c>
      <c r="L21" s="10" t="s">
        <v>315</v>
      </c>
      <c r="M21" s="1">
        <v>32</v>
      </c>
      <c r="N21" s="1" t="s">
        <v>293</v>
      </c>
      <c r="O21" s="1" t="s">
        <v>37</v>
      </c>
      <c r="P21" s="1" t="s">
        <v>294</v>
      </c>
      <c r="Q21" s="1" t="s">
        <v>39</v>
      </c>
      <c r="R21" s="1">
        <v>6981722485</v>
      </c>
      <c r="S21" s="1" t="s">
        <v>40</v>
      </c>
      <c r="T21" s="1" t="s">
        <v>29</v>
      </c>
      <c r="U21" s="1" t="s">
        <v>41</v>
      </c>
      <c r="V21" s="1" t="s">
        <v>42</v>
      </c>
      <c r="W21" s="1">
        <v>15</v>
      </c>
      <c r="X21" s="1" t="s">
        <v>40</v>
      </c>
      <c r="Y21" s="1" t="s">
        <v>29</v>
      </c>
      <c r="Z21" s="1" t="s">
        <v>41</v>
      </c>
      <c r="AA21" s="1" t="s">
        <v>42</v>
      </c>
      <c r="AB21" s="1">
        <v>15</v>
      </c>
    </row>
    <row r="22" spans="1:28" x14ac:dyDescent="0.3">
      <c r="A22" s="14">
        <v>21</v>
      </c>
      <c r="B22" s="21" t="s">
        <v>411</v>
      </c>
      <c r="C22" s="1" t="s">
        <v>29</v>
      </c>
      <c r="D22" s="1" t="s">
        <v>230</v>
      </c>
      <c r="E22" s="1" t="s">
        <v>33</v>
      </c>
      <c r="F22" s="1" t="s">
        <v>33</v>
      </c>
      <c r="G22" s="1" t="s">
        <v>33</v>
      </c>
      <c r="H22" s="1" t="s">
        <v>291</v>
      </c>
      <c r="I22" s="1" t="s">
        <v>291</v>
      </c>
      <c r="J22" s="1" t="s">
        <v>35</v>
      </c>
      <c r="K22" s="1">
        <v>5</v>
      </c>
      <c r="L22" s="10" t="s">
        <v>316</v>
      </c>
      <c r="M22" s="1">
        <v>32</v>
      </c>
      <c r="N22" s="1" t="s">
        <v>293</v>
      </c>
      <c r="O22" s="1" t="s">
        <v>37</v>
      </c>
      <c r="P22" s="1" t="s">
        <v>294</v>
      </c>
      <c r="Q22" s="1" t="s">
        <v>39</v>
      </c>
      <c r="R22" s="1">
        <v>6981722485</v>
      </c>
      <c r="S22" s="1" t="s">
        <v>40</v>
      </c>
      <c r="T22" s="1" t="s">
        <v>29</v>
      </c>
      <c r="U22" s="1" t="s">
        <v>41</v>
      </c>
      <c r="V22" s="1" t="s">
        <v>42</v>
      </c>
      <c r="W22" s="1">
        <v>15</v>
      </c>
      <c r="X22" s="1" t="s">
        <v>40</v>
      </c>
      <c r="Y22" s="1" t="s">
        <v>29</v>
      </c>
      <c r="Z22" s="1" t="s">
        <v>41</v>
      </c>
      <c r="AA22" s="1" t="s">
        <v>42</v>
      </c>
      <c r="AB22" s="1">
        <v>15</v>
      </c>
    </row>
    <row r="23" spans="1:28" x14ac:dyDescent="0.3">
      <c r="A23" s="14">
        <v>22</v>
      </c>
      <c r="B23" s="21" t="s">
        <v>411</v>
      </c>
      <c r="C23" s="1" t="s">
        <v>29</v>
      </c>
      <c r="D23" s="1" t="s">
        <v>181</v>
      </c>
      <c r="E23" s="1" t="s">
        <v>132</v>
      </c>
      <c r="F23" s="1" t="s">
        <v>33</v>
      </c>
      <c r="G23" s="1" t="s">
        <v>33</v>
      </c>
      <c r="H23" s="1" t="s">
        <v>291</v>
      </c>
      <c r="I23" s="1" t="s">
        <v>291</v>
      </c>
      <c r="J23" s="1" t="s">
        <v>35</v>
      </c>
      <c r="K23" s="1">
        <v>1</v>
      </c>
      <c r="L23" s="10" t="s">
        <v>317</v>
      </c>
      <c r="M23" s="1">
        <v>13</v>
      </c>
      <c r="N23" s="1" t="s">
        <v>293</v>
      </c>
      <c r="O23" s="1" t="s">
        <v>37</v>
      </c>
      <c r="P23" s="1" t="s">
        <v>294</v>
      </c>
      <c r="Q23" s="1" t="s">
        <v>39</v>
      </c>
      <c r="R23" s="1">
        <v>6981722485</v>
      </c>
      <c r="S23" s="1" t="s">
        <v>40</v>
      </c>
      <c r="T23" s="1" t="s">
        <v>29</v>
      </c>
      <c r="U23" s="1" t="s">
        <v>41</v>
      </c>
      <c r="V23" s="1" t="s">
        <v>42</v>
      </c>
      <c r="W23" s="1">
        <v>15</v>
      </c>
      <c r="X23" s="1" t="s">
        <v>40</v>
      </c>
      <c r="Y23" s="1" t="s">
        <v>29</v>
      </c>
      <c r="Z23" s="1" t="s">
        <v>41</v>
      </c>
      <c r="AA23" s="1" t="s">
        <v>42</v>
      </c>
      <c r="AB23" s="1">
        <v>15</v>
      </c>
    </row>
    <row r="24" spans="1:28" x14ac:dyDescent="0.3">
      <c r="A24" s="14">
        <v>23</v>
      </c>
      <c r="B24" s="21" t="s">
        <v>411</v>
      </c>
      <c r="C24" s="1" t="s">
        <v>29</v>
      </c>
      <c r="D24" s="1" t="s">
        <v>181</v>
      </c>
      <c r="E24" s="1" t="s">
        <v>82</v>
      </c>
      <c r="F24" s="1" t="s">
        <v>33</v>
      </c>
      <c r="G24" s="1" t="s">
        <v>33</v>
      </c>
      <c r="H24" s="1" t="s">
        <v>291</v>
      </c>
      <c r="I24" s="1" t="s">
        <v>291</v>
      </c>
      <c r="J24" s="1" t="s">
        <v>35</v>
      </c>
      <c r="K24" s="1">
        <v>2</v>
      </c>
      <c r="L24" s="10" t="s">
        <v>318</v>
      </c>
      <c r="M24" s="1">
        <v>16</v>
      </c>
      <c r="N24" s="1" t="s">
        <v>293</v>
      </c>
      <c r="O24" s="1" t="s">
        <v>37</v>
      </c>
      <c r="P24" s="1" t="s">
        <v>294</v>
      </c>
      <c r="Q24" s="1" t="s">
        <v>39</v>
      </c>
      <c r="R24" s="1">
        <v>6981722485</v>
      </c>
      <c r="S24" s="1" t="s">
        <v>40</v>
      </c>
      <c r="T24" s="1" t="s">
        <v>29</v>
      </c>
      <c r="U24" s="1" t="s">
        <v>41</v>
      </c>
      <c r="V24" s="1" t="s">
        <v>42</v>
      </c>
      <c r="W24" s="1">
        <v>15</v>
      </c>
      <c r="X24" s="1" t="s">
        <v>40</v>
      </c>
      <c r="Y24" s="1" t="s">
        <v>29</v>
      </c>
      <c r="Z24" s="1" t="s">
        <v>41</v>
      </c>
      <c r="AA24" s="1" t="s">
        <v>42</v>
      </c>
      <c r="AB24" s="1">
        <v>15</v>
      </c>
    </row>
    <row r="25" spans="1:28" x14ac:dyDescent="0.3">
      <c r="A25" s="14">
        <v>24</v>
      </c>
      <c r="B25" s="21" t="s">
        <v>411</v>
      </c>
      <c r="C25" s="1" t="s">
        <v>29</v>
      </c>
      <c r="D25" s="1" t="s">
        <v>319</v>
      </c>
      <c r="E25" s="1" t="s">
        <v>33</v>
      </c>
      <c r="F25" s="1" t="s">
        <v>33</v>
      </c>
      <c r="G25" s="1" t="s">
        <v>33</v>
      </c>
      <c r="H25" s="1" t="s">
        <v>291</v>
      </c>
      <c r="I25" s="1" t="s">
        <v>291</v>
      </c>
      <c r="J25" s="1" t="s">
        <v>35</v>
      </c>
      <c r="K25" s="1">
        <v>4</v>
      </c>
      <c r="L25" s="10" t="s">
        <v>320</v>
      </c>
      <c r="M25" s="1">
        <v>25</v>
      </c>
      <c r="N25" s="1" t="s">
        <v>293</v>
      </c>
      <c r="O25" s="1" t="s">
        <v>37</v>
      </c>
      <c r="P25" s="1" t="s">
        <v>294</v>
      </c>
      <c r="Q25" s="1" t="s">
        <v>39</v>
      </c>
      <c r="R25" s="1">
        <v>6981722485</v>
      </c>
      <c r="S25" s="1" t="s">
        <v>40</v>
      </c>
      <c r="T25" s="1" t="s">
        <v>29</v>
      </c>
      <c r="U25" s="1" t="s">
        <v>41</v>
      </c>
      <c r="V25" s="1" t="s">
        <v>42</v>
      </c>
      <c r="W25" s="1">
        <v>15</v>
      </c>
      <c r="X25" s="1" t="s">
        <v>40</v>
      </c>
      <c r="Y25" s="1" t="s">
        <v>29</v>
      </c>
      <c r="Z25" s="1" t="s">
        <v>41</v>
      </c>
      <c r="AA25" s="1" t="s">
        <v>42</v>
      </c>
      <c r="AB25" s="1">
        <v>15</v>
      </c>
    </row>
    <row r="26" spans="1:28" x14ac:dyDescent="0.3">
      <c r="A26" s="14">
        <v>25</v>
      </c>
      <c r="B26" s="21" t="s">
        <v>411</v>
      </c>
      <c r="C26" s="1" t="s">
        <v>29</v>
      </c>
      <c r="D26" s="1" t="s">
        <v>142</v>
      </c>
      <c r="E26" s="1" t="s">
        <v>33</v>
      </c>
      <c r="F26" s="1" t="s">
        <v>33</v>
      </c>
      <c r="G26" s="1" t="s">
        <v>33</v>
      </c>
      <c r="H26" s="1" t="s">
        <v>291</v>
      </c>
      <c r="I26" s="1" t="s">
        <v>291</v>
      </c>
      <c r="J26" s="1" t="s">
        <v>35</v>
      </c>
      <c r="K26" s="1">
        <v>5</v>
      </c>
      <c r="L26" s="10" t="s">
        <v>321</v>
      </c>
      <c r="M26" s="1">
        <v>32</v>
      </c>
      <c r="N26" s="1" t="s">
        <v>293</v>
      </c>
      <c r="O26" s="1" t="s">
        <v>37</v>
      </c>
      <c r="P26" s="1" t="s">
        <v>294</v>
      </c>
      <c r="Q26" s="1" t="s">
        <v>39</v>
      </c>
      <c r="R26" s="1">
        <v>6981722485</v>
      </c>
      <c r="S26" s="1" t="s">
        <v>40</v>
      </c>
      <c r="T26" s="1" t="s">
        <v>29</v>
      </c>
      <c r="U26" s="1" t="s">
        <v>41</v>
      </c>
      <c r="V26" s="1" t="s">
        <v>42</v>
      </c>
      <c r="W26" s="1">
        <v>15</v>
      </c>
      <c r="X26" s="1" t="s">
        <v>40</v>
      </c>
      <c r="Y26" s="1" t="s">
        <v>29</v>
      </c>
      <c r="Z26" s="1" t="s">
        <v>41</v>
      </c>
      <c r="AA26" s="1" t="s">
        <v>42</v>
      </c>
      <c r="AB26" s="1">
        <v>15</v>
      </c>
    </row>
    <row r="27" spans="1:28" x14ac:dyDescent="0.3">
      <c r="A27" s="14">
        <v>26</v>
      </c>
      <c r="B27" s="21" t="s">
        <v>411</v>
      </c>
      <c r="C27" s="1" t="s">
        <v>29</v>
      </c>
      <c r="D27" s="1" t="s">
        <v>277</v>
      </c>
      <c r="E27" s="1" t="s">
        <v>99</v>
      </c>
      <c r="F27" s="1" t="s">
        <v>33</v>
      </c>
      <c r="G27" s="1" t="s">
        <v>33</v>
      </c>
      <c r="H27" s="1" t="s">
        <v>291</v>
      </c>
      <c r="I27" s="1" t="s">
        <v>291</v>
      </c>
      <c r="J27" s="1" t="s">
        <v>35</v>
      </c>
      <c r="K27" s="1">
        <v>5</v>
      </c>
      <c r="L27" s="10" t="s">
        <v>322</v>
      </c>
      <c r="M27" s="1">
        <v>32</v>
      </c>
      <c r="N27" s="1" t="s">
        <v>293</v>
      </c>
      <c r="O27" s="1" t="s">
        <v>37</v>
      </c>
      <c r="P27" s="1" t="s">
        <v>294</v>
      </c>
      <c r="Q27" s="1" t="s">
        <v>39</v>
      </c>
      <c r="R27" s="1">
        <v>6981722485</v>
      </c>
      <c r="S27" s="1" t="s">
        <v>40</v>
      </c>
      <c r="T27" s="1" t="s">
        <v>29</v>
      </c>
      <c r="U27" s="1" t="s">
        <v>41</v>
      </c>
      <c r="V27" s="1" t="s">
        <v>42</v>
      </c>
      <c r="W27" s="1">
        <v>15</v>
      </c>
      <c r="X27" s="1" t="s">
        <v>40</v>
      </c>
      <c r="Y27" s="1" t="s">
        <v>29</v>
      </c>
      <c r="Z27" s="1" t="s">
        <v>41</v>
      </c>
      <c r="AA27" s="1" t="s">
        <v>42</v>
      </c>
      <c r="AB27" s="1">
        <v>15</v>
      </c>
    </row>
    <row r="28" spans="1:28" x14ac:dyDescent="0.3">
      <c r="A28" s="14">
        <v>27</v>
      </c>
      <c r="B28" s="21" t="s">
        <v>411</v>
      </c>
      <c r="C28" s="1" t="s">
        <v>29</v>
      </c>
      <c r="D28" s="1" t="s">
        <v>89</v>
      </c>
      <c r="E28" s="1" t="s">
        <v>82</v>
      </c>
      <c r="F28" s="1" t="s">
        <v>33</v>
      </c>
      <c r="G28" s="1" t="s">
        <v>33</v>
      </c>
      <c r="H28" s="1" t="s">
        <v>291</v>
      </c>
      <c r="I28" s="1" t="s">
        <v>291</v>
      </c>
      <c r="J28" s="1" t="s">
        <v>35</v>
      </c>
      <c r="K28" s="1">
        <v>14</v>
      </c>
      <c r="L28" s="10" t="s">
        <v>323</v>
      </c>
      <c r="M28" s="1">
        <v>32</v>
      </c>
      <c r="N28" s="1" t="s">
        <v>293</v>
      </c>
      <c r="O28" s="1" t="s">
        <v>37</v>
      </c>
      <c r="P28" s="1" t="s">
        <v>294</v>
      </c>
      <c r="Q28" s="1" t="s">
        <v>39</v>
      </c>
      <c r="R28" s="1">
        <v>6981722485</v>
      </c>
      <c r="S28" s="1" t="s">
        <v>40</v>
      </c>
      <c r="T28" s="1" t="s">
        <v>29</v>
      </c>
      <c r="U28" s="1" t="s">
        <v>41</v>
      </c>
      <c r="V28" s="1" t="s">
        <v>42</v>
      </c>
      <c r="W28" s="1">
        <v>15</v>
      </c>
      <c r="X28" s="1" t="s">
        <v>40</v>
      </c>
      <c r="Y28" s="1" t="s">
        <v>29</v>
      </c>
      <c r="Z28" s="1" t="s">
        <v>41</v>
      </c>
      <c r="AA28" s="1" t="s">
        <v>42</v>
      </c>
      <c r="AB28" s="1">
        <v>15</v>
      </c>
    </row>
    <row r="29" spans="1:28" x14ac:dyDescent="0.3">
      <c r="A29" s="14">
        <v>28</v>
      </c>
      <c r="B29" s="21" t="s">
        <v>411</v>
      </c>
      <c r="C29" s="1" t="s">
        <v>29</v>
      </c>
      <c r="D29" s="1" t="s">
        <v>89</v>
      </c>
      <c r="E29" s="1" t="s">
        <v>82</v>
      </c>
      <c r="F29" s="1" t="s">
        <v>33</v>
      </c>
      <c r="G29" s="1" t="s">
        <v>33</v>
      </c>
      <c r="H29" s="1" t="s">
        <v>291</v>
      </c>
      <c r="I29" s="1" t="s">
        <v>291</v>
      </c>
      <c r="J29" s="1" t="s">
        <v>35</v>
      </c>
      <c r="K29" s="1">
        <v>14</v>
      </c>
      <c r="L29" s="10" t="s">
        <v>324</v>
      </c>
      <c r="M29" s="1">
        <v>32</v>
      </c>
      <c r="N29" s="1" t="s">
        <v>293</v>
      </c>
      <c r="O29" s="1" t="s">
        <v>37</v>
      </c>
      <c r="P29" s="1" t="s">
        <v>294</v>
      </c>
      <c r="Q29" s="1" t="s">
        <v>39</v>
      </c>
      <c r="R29" s="1">
        <v>6981722485</v>
      </c>
      <c r="S29" s="1" t="s">
        <v>40</v>
      </c>
      <c r="T29" s="1" t="s">
        <v>29</v>
      </c>
      <c r="U29" s="1" t="s">
        <v>41</v>
      </c>
      <c r="V29" s="1" t="s">
        <v>42</v>
      </c>
      <c r="W29" s="1">
        <v>15</v>
      </c>
      <c r="X29" s="1" t="s">
        <v>40</v>
      </c>
      <c r="Y29" s="1" t="s">
        <v>29</v>
      </c>
      <c r="Z29" s="1" t="s">
        <v>41</v>
      </c>
      <c r="AA29" s="1" t="s">
        <v>42</v>
      </c>
      <c r="AB29" s="1">
        <v>15</v>
      </c>
    </row>
    <row r="30" spans="1:28" x14ac:dyDescent="0.3">
      <c r="A30" s="14">
        <v>29</v>
      </c>
      <c r="B30" s="21" t="s">
        <v>411</v>
      </c>
      <c r="C30" s="1" t="s">
        <v>29</v>
      </c>
      <c r="D30" s="1" t="s">
        <v>89</v>
      </c>
      <c r="E30" s="1" t="s">
        <v>33</v>
      </c>
      <c r="F30" s="1" t="s">
        <v>33</v>
      </c>
      <c r="G30" s="1" t="s">
        <v>33</v>
      </c>
      <c r="H30" s="1" t="s">
        <v>291</v>
      </c>
      <c r="I30" s="1" t="s">
        <v>291</v>
      </c>
      <c r="J30" s="1" t="s">
        <v>35</v>
      </c>
      <c r="K30" s="1">
        <v>11</v>
      </c>
      <c r="L30" s="10" t="s">
        <v>325</v>
      </c>
      <c r="M30" s="1">
        <v>25</v>
      </c>
      <c r="N30" s="1" t="s">
        <v>293</v>
      </c>
      <c r="O30" s="1" t="s">
        <v>37</v>
      </c>
      <c r="P30" s="1" t="s">
        <v>294</v>
      </c>
      <c r="Q30" s="1" t="s">
        <v>39</v>
      </c>
      <c r="R30" s="1">
        <v>6981722485</v>
      </c>
      <c r="S30" s="1" t="s">
        <v>40</v>
      </c>
      <c r="T30" s="1" t="s">
        <v>29</v>
      </c>
      <c r="U30" s="1" t="s">
        <v>41</v>
      </c>
      <c r="V30" s="1" t="s">
        <v>42</v>
      </c>
      <c r="W30" s="1">
        <v>15</v>
      </c>
      <c r="X30" s="1" t="s">
        <v>40</v>
      </c>
      <c r="Y30" s="1" t="s">
        <v>29</v>
      </c>
      <c r="Z30" s="1" t="s">
        <v>41</v>
      </c>
      <c r="AA30" s="1" t="s">
        <v>42</v>
      </c>
      <c r="AB30" s="1">
        <v>15</v>
      </c>
    </row>
    <row r="31" spans="1:28" x14ac:dyDescent="0.3">
      <c r="A31" s="14">
        <v>30</v>
      </c>
      <c r="B31" s="21" t="s">
        <v>411</v>
      </c>
      <c r="C31" s="1" t="s">
        <v>29</v>
      </c>
      <c r="D31" s="1" t="s">
        <v>89</v>
      </c>
      <c r="E31" s="1" t="s">
        <v>326</v>
      </c>
      <c r="F31" s="1" t="s">
        <v>33</v>
      </c>
      <c r="G31" s="1" t="s">
        <v>33</v>
      </c>
      <c r="H31" s="1" t="s">
        <v>291</v>
      </c>
      <c r="I31" s="1" t="s">
        <v>291</v>
      </c>
      <c r="J31" s="1" t="s">
        <v>35</v>
      </c>
      <c r="K31" s="1">
        <v>14</v>
      </c>
      <c r="L31" s="10" t="s">
        <v>327</v>
      </c>
      <c r="M31" s="1">
        <v>32</v>
      </c>
      <c r="N31" s="1" t="s">
        <v>293</v>
      </c>
      <c r="O31" s="1" t="s">
        <v>37</v>
      </c>
      <c r="P31" s="1" t="s">
        <v>294</v>
      </c>
      <c r="Q31" s="1" t="s">
        <v>39</v>
      </c>
      <c r="R31" s="1">
        <v>6981722485</v>
      </c>
      <c r="S31" s="1" t="s">
        <v>40</v>
      </c>
      <c r="T31" s="1" t="s">
        <v>29</v>
      </c>
      <c r="U31" s="1" t="s">
        <v>41</v>
      </c>
      <c r="V31" s="1" t="s">
        <v>42</v>
      </c>
      <c r="W31" s="1">
        <v>15</v>
      </c>
      <c r="X31" s="1" t="s">
        <v>40</v>
      </c>
      <c r="Y31" s="1" t="s">
        <v>29</v>
      </c>
      <c r="Z31" s="1" t="s">
        <v>41</v>
      </c>
      <c r="AA31" s="1" t="s">
        <v>42</v>
      </c>
      <c r="AB31" s="1">
        <v>15</v>
      </c>
    </row>
    <row r="32" spans="1:28" x14ac:dyDescent="0.3">
      <c r="A32" s="14">
        <v>31</v>
      </c>
      <c r="B32" s="21" t="s">
        <v>411</v>
      </c>
      <c r="C32" s="1" t="s">
        <v>29</v>
      </c>
      <c r="D32" s="1" t="s">
        <v>104</v>
      </c>
      <c r="E32" s="1" t="s">
        <v>105</v>
      </c>
      <c r="F32" s="1" t="s">
        <v>33</v>
      </c>
      <c r="G32" s="1" t="s">
        <v>33</v>
      </c>
      <c r="H32" s="1" t="s">
        <v>291</v>
      </c>
      <c r="I32" s="1" t="s">
        <v>291</v>
      </c>
      <c r="J32" s="1" t="s">
        <v>35</v>
      </c>
      <c r="K32" s="1">
        <v>4</v>
      </c>
      <c r="L32" s="10" t="s">
        <v>328</v>
      </c>
      <c r="M32" s="1">
        <v>25</v>
      </c>
      <c r="N32" s="1" t="s">
        <v>293</v>
      </c>
      <c r="O32" s="1" t="s">
        <v>37</v>
      </c>
      <c r="P32" s="1" t="s">
        <v>294</v>
      </c>
      <c r="Q32" s="1" t="s">
        <v>39</v>
      </c>
      <c r="R32" s="1">
        <v>6981722485</v>
      </c>
      <c r="S32" s="1" t="s">
        <v>40</v>
      </c>
      <c r="T32" s="1" t="s">
        <v>29</v>
      </c>
      <c r="U32" s="1" t="s">
        <v>41</v>
      </c>
      <c r="V32" s="1" t="s">
        <v>42</v>
      </c>
      <c r="W32" s="1">
        <v>15</v>
      </c>
      <c r="X32" s="1" t="s">
        <v>40</v>
      </c>
      <c r="Y32" s="1" t="s">
        <v>29</v>
      </c>
      <c r="Z32" s="1" t="s">
        <v>41</v>
      </c>
      <c r="AA32" s="1" t="s">
        <v>42</v>
      </c>
      <c r="AB32" s="1">
        <v>15</v>
      </c>
    </row>
    <row r="33" spans="1:28" x14ac:dyDescent="0.3">
      <c r="A33" s="14">
        <v>32</v>
      </c>
      <c r="B33" s="21" t="s">
        <v>411</v>
      </c>
      <c r="C33" s="1" t="s">
        <v>29</v>
      </c>
      <c r="D33" s="1" t="s">
        <v>329</v>
      </c>
      <c r="E33" s="1" t="s">
        <v>33</v>
      </c>
      <c r="F33" s="1" t="s">
        <v>33</v>
      </c>
      <c r="G33" s="1" t="s">
        <v>33</v>
      </c>
      <c r="H33" s="1" t="s">
        <v>291</v>
      </c>
      <c r="I33" s="1" t="s">
        <v>291</v>
      </c>
      <c r="J33" s="1" t="s">
        <v>35</v>
      </c>
      <c r="K33" s="1">
        <v>5</v>
      </c>
      <c r="L33" s="10" t="s">
        <v>330</v>
      </c>
      <c r="M33" s="1">
        <v>32</v>
      </c>
      <c r="N33" s="1" t="s">
        <v>293</v>
      </c>
      <c r="O33" s="1" t="s">
        <v>37</v>
      </c>
      <c r="P33" s="1" t="s">
        <v>294</v>
      </c>
      <c r="Q33" s="1" t="s">
        <v>39</v>
      </c>
      <c r="R33" s="1">
        <v>6981722485</v>
      </c>
      <c r="S33" s="1" t="s">
        <v>40</v>
      </c>
      <c r="T33" s="1" t="s">
        <v>29</v>
      </c>
      <c r="U33" s="1" t="s">
        <v>41</v>
      </c>
      <c r="V33" s="1" t="s">
        <v>42</v>
      </c>
      <c r="W33" s="1">
        <v>15</v>
      </c>
      <c r="X33" s="1" t="s">
        <v>40</v>
      </c>
      <c r="Y33" s="1" t="s">
        <v>29</v>
      </c>
      <c r="Z33" s="1" t="s">
        <v>41</v>
      </c>
      <c r="AA33" s="1" t="s">
        <v>42</v>
      </c>
      <c r="AB33" s="1">
        <v>15</v>
      </c>
    </row>
    <row r="34" spans="1:28" x14ac:dyDescent="0.3">
      <c r="A34" s="14">
        <v>33</v>
      </c>
      <c r="B34" s="21" t="s">
        <v>411</v>
      </c>
      <c r="C34" s="1" t="s">
        <v>29</v>
      </c>
      <c r="D34" s="1" t="s">
        <v>227</v>
      </c>
      <c r="E34" s="1" t="s">
        <v>33</v>
      </c>
      <c r="F34" s="1" t="s">
        <v>33</v>
      </c>
      <c r="G34" s="1" t="s">
        <v>33</v>
      </c>
      <c r="H34" s="1" t="s">
        <v>291</v>
      </c>
      <c r="I34" s="1" t="s">
        <v>291</v>
      </c>
      <c r="J34" s="1" t="s">
        <v>35</v>
      </c>
      <c r="K34" s="1">
        <v>5</v>
      </c>
      <c r="L34" s="10" t="s">
        <v>331</v>
      </c>
      <c r="M34" s="1">
        <v>32</v>
      </c>
      <c r="N34" s="1" t="s">
        <v>293</v>
      </c>
      <c r="O34" s="1" t="s">
        <v>37</v>
      </c>
      <c r="P34" s="1" t="s">
        <v>294</v>
      </c>
      <c r="Q34" s="1" t="s">
        <v>39</v>
      </c>
      <c r="R34" s="1">
        <v>6981722485</v>
      </c>
      <c r="S34" s="1" t="s">
        <v>40</v>
      </c>
      <c r="T34" s="1" t="s">
        <v>29</v>
      </c>
      <c r="U34" s="1" t="s">
        <v>41</v>
      </c>
      <c r="V34" s="1" t="s">
        <v>42</v>
      </c>
      <c r="W34" s="1">
        <v>15</v>
      </c>
      <c r="X34" s="1" t="s">
        <v>40</v>
      </c>
      <c r="Y34" s="1" t="s">
        <v>29</v>
      </c>
      <c r="Z34" s="1" t="s">
        <v>41</v>
      </c>
      <c r="AA34" s="1" t="s">
        <v>42</v>
      </c>
      <c r="AB34" s="1">
        <v>15</v>
      </c>
    </row>
    <row r="35" spans="1:28" x14ac:dyDescent="0.3">
      <c r="A35" s="14">
        <v>34</v>
      </c>
      <c r="B35" s="21" t="s">
        <v>411</v>
      </c>
      <c r="C35" s="1" t="s">
        <v>29</v>
      </c>
      <c r="D35" s="1" t="s">
        <v>227</v>
      </c>
      <c r="E35" s="1" t="s">
        <v>33</v>
      </c>
      <c r="F35" s="1" t="s">
        <v>33</v>
      </c>
      <c r="G35" s="1" t="s">
        <v>33</v>
      </c>
      <c r="H35" s="1" t="s">
        <v>291</v>
      </c>
      <c r="I35" s="1" t="s">
        <v>291</v>
      </c>
      <c r="J35" s="1" t="s">
        <v>35</v>
      </c>
      <c r="K35" s="1">
        <v>5</v>
      </c>
      <c r="L35" s="10" t="s">
        <v>332</v>
      </c>
      <c r="M35" s="1">
        <v>32</v>
      </c>
      <c r="N35" s="1" t="s">
        <v>293</v>
      </c>
      <c r="O35" s="1" t="s">
        <v>37</v>
      </c>
      <c r="P35" s="1" t="s">
        <v>294</v>
      </c>
      <c r="Q35" s="1" t="s">
        <v>39</v>
      </c>
      <c r="R35" s="1">
        <v>6981722485</v>
      </c>
      <c r="S35" s="1" t="s">
        <v>40</v>
      </c>
      <c r="T35" s="1" t="s">
        <v>29</v>
      </c>
      <c r="U35" s="1" t="s">
        <v>41</v>
      </c>
      <c r="V35" s="1" t="s">
        <v>42</v>
      </c>
      <c r="W35" s="1">
        <v>15</v>
      </c>
      <c r="X35" s="1" t="s">
        <v>40</v>
      </c>
      <c r="Y35" s="1" t="s">
        <v>29</v>
      </c>
      <c r="Z35" s="1" t="s">
        <v>41</v>
      </c>
      <c r="AA35" s="1" t="s">
        <v>42</v>
      </c>
      <c r="AB35" s="1">
        <v>15</v>
      </c>
    </row>
    <row r="36" spans="1:28" x14ac:dyDescent="0.3">
      <c r="A36" s="14">
        <v>35</v>
      </c>
      <c r="B36" s="21" t="s">
        <v>411</v>
      </c>
      <c r="C36" s="1" t="s">
        <v>29</v>
      </c>
      <c r="D36" s="1" t="s">
        <v>119</v>
      </c>
      <c r="E36" s="1" t="s">
        <v>33</v>
      </c>
      <c r="F36" s="1" t="s">
        <v>33</v>
      </c>
      <c r="G36" s="1" t="s">
        <v>33</v>
      </c>
      <c r="H36" s="1" t="s">
        <v>291</v>
      </c>
      <c r="I36" s="1" t="s">
        <v>291</v>
      </c>
      <c r="J36" s="1" t="s">
        <v>35</v>
      </c>
      <c r="K36" s="1">
        <v>11</v>
      </c>
      <c r="L36" s="10" t="s">
        <v>333</v>
      </c>
      <c r="M36" s="1">
        <v>25</v>
      </c>
      <c r="N36" s="1" t="s">
        <v>293</v>
      </c>
      <c r="O36" s="1" t="s">
        <v>37</v>
      </c>
      <c r="P36" s="1" t="s">
        <v>294</v>
      </c>
      <c r="Q36" s="1" t="s">
        <v>39</v>
      </c>
      <c r="R36" s="1">
        <v>6981722485</v>
      </c>
      <c r="S36" s="1" t="s">
        <v>40</v>
      </c>
      <c r="T36" s="1" t="s">
        <v>29</v>
      </c>
      <c r="U36" s="1" t="s">
        <v>41</v>
      </c>
      <c r="V36" s="1" t="s">
        <v>42</v>
      </c>
      <c r="W36" s="1">
        <v>15</v>
      </c>
      <c r="X36" s="1" t="s">
        <v>40</v>
      </c>
      <c r="Y36" s="1" t="s">
        <v>29</v>
      </c>
      <c r="Z36" s="1" t="s">
        <v>41</v>
      </c>
      <c r="AA36" s="1" t="s">
        <v>42</v>
      </c>
      <c r="AB36" s="1">
        <v>15</v>
      </c>
    </row>
    <row r="37" spans="1:28" x14ac:dyDescent="0.3">
      <c r="A37" s="14">
        <v>36</v>
      </c>
      <c r="B37" s="21" t="s">
        <v>411</v>
      </c>
      <c r="C37" s="1" t="s">
        <v>29</v>
      </c>
      <c r="D37" s="1" t="s">
        <v>108</v>
      </c>
      <c r="E37" s="1" t="s">
        <v>33</v>
      </c>
      <c r="F37" s="1" t="s">
        <v>33</v>
      </c>
      <c r="G37" s="1" t="s">
        <v>33</v>
      </c>
      <c r="H37" s="1" t="s">
        <v>291</v>
      </c>
      <c r="I37" s="1" t="s">
        <v>291</v>
      </c>
      <c r="J37" s="1" t="s">
        <v>35</v>
      </c>
      <c r="K37" s="1">
        <v>4</v>
      </c>
      <c r="L37" s="10" t="s">
        <v>334</v>
      </c>
      <c r="M37" s="1">
        <v>25</v>
      </c>
      <c r="N37" s="1" t="s">
        <v>293</v>
      </c>
      <c r="O37" s="1" t="s">
        <v>37</v>
      </c>
      <c r="P37" s="1" t="s">
        <v>294</v>
      </c>
      <c r="Q37" s="1" t="s">
        <v>39</v>
      </c>
      <c r="R37" s="1">
        <v>6981722485</v>
      </c>
      <c r="S37" s="1" t="s">
        <v>40</v>
      </c>
      <c r="T37" s="1" t="s">
        <v>29</v>
      </c>
      <c r="U37" s="1" t="s">
        <v>41</v>
      </c>
      <c r="V37" s="1" t="s">
        <v>42</v>
      </c>
      <c r="W37" s="1">
        <v>15</v>
      </c>
      <c r="X37" s="1" t="s">
        <v>40</v>
      </c>
      <c r="Y37" s="1" t="s">
        <v>29</v>
      </c>
      <c r="Z37" s="1" t="s">
        <v>41</v>
      </c>
      <c r="AA37" s="1" t="s">
        <v>42</v>
      </c>
      <c r="AB37" s="1">
        <v>15</v>
      </c>
    </row>
    <row r="38" spans="1:28" x14ac:dyDescent="0.3">
      <c r="A38" s="14">
        <v>37</v>
      </c>
      <c r="B38" s="21" t="s">
        <v>411</v>
      </c>
      <c r="C38" s="1" t="s">
        <v>29</v>
      </c>
      <c r="D38" s="1" t="s">
        <v>108</v>
      </c>
      <c r="E38" s="1" t="s">
        <v>132</v>
      </c>
      <c r="F38" s="1" t="s">
        <v>335</v>
      </c>
      <c r="G38" s="1" t="s">
        <v>33</v>
      </c>
      <c r="H38" s="1" t="s">
        <v>291</v>
      </c>
      <c r="I38" s="1" t="s">
        <v>291</v>
      </c>
      <c r="J38" s="1" t="s">
        <v>35</v>
      </c>
      <c r="K38" s="1">
        <v>6</v>
      </c>
      <c r="L38" s="10" t="s">
        <v>336</v>
      </c>
      <c r="M38" s="1">
        <v>40</v>
      </c>
      <c r="N38" s="1" t="s">
        <v>293</v>
      </c>
      <c r="O38" s="1" t="s">
        <v>37</v>
      </c>
      <c r="P38" s="1" t="s">
        <v>294</v>
      </c>
      <c r="Q38" s="1" t="s">
        <v>39</v>
      </c>
      <c r="R38" s="1">
        <v>6981722485</v>
      </c>
      <c r="S38" s="1" t="s">
        <v>40</v>
      </c>
      <c r="T38" s="1" t="s">
        <v>29</v>
      </c>
      <c r="U38" s="1" t="s">
        <v>41</v>
      </c>
      <c r="V38" s="1" t="s">
        <v>42</v>
      </c>
      <c r="W38" s="1">
        <v>15</v>
      </c>
      <c r="X38" s="1" t="s">
        <v>40</v>
      </c>
      <c r="Y38" s="1" t="s">
        <v>29</v>
      </c>
      <c r="Z38" s="1" t="s">
        <v>41</v>
      </c>
      <c r="AA38" s="1" t="s">
        <v>42</v>
      </c>
      <c r="AB38" s="1">
        <v>15</v>
      </c>
    </row>
    <row r="39" spans="1:28" x14ac:dyDescent="0.3">
      <c r="A39" s="14">
        <v>38</v>
      </c>
      <c r="B39" s="21" t="s">
        <v>411</v>
      </c>
      <c r="C39" s="1" t="s">
        <v>29</v>
      </c>
      <c r="D39" s="1" t="s">
        <v>122</v>
      </c>
      <c r="E39" s="1" t="s">
        <v>123</v>
      </c>
      <c r="F39" s="1" t="s">
        <v>33</v>
      </c>
      <c r="G39" s="1" t="s">
        <v>33</v>
      </c>
      <c r="H39" s="1" t="s">
        <v>291</v>
      </c>
      <c r="I39" s="1" t="s">
        <v>291</v>
      </c>
      <c r="J39" s="1" t="s">
        <v>35</v>
      </c>
      <c r="K39" s="1">
        <v>2</v>
      </c>
      <c r="L39" s="10" t="s">
        <v>337</v>
      </c>
      <c r="M39" s="1">
        <v>16</v>
      </c>
      <c r="N39" s="1" t="s">
        <v>293</v>
      </c>
      <c r="O39" s="1" t="s">
        <v>37</v>
      </c>
      <c r="P39" s="1" t="s">
        <v>294</v>
      </c>
      <c r="Q39" s="1" t="s">
        <v>39</v>
      </c>
      <c r="R39" s="1">
        <v>6981722485</v>
      </c>
      <c r="S39" s="1" t="s">
        <v>40</v>
      </c>
      <c r="T39" s="1" t="s">
        <v>29</v>
      </c>
      <c r="U39" s="1" t="s">
        <v>41</v>
      </c>
      <c r="V39" s="1" t="s">
        <v>42</v>
      </c>
      <c r="W39" s="1">
        <v>15</v>
      </c>
      <c r="X39" s="1" t="s">
        <v>40</v>
      </c>
      <c r="Y39" s="1" t="s">
        <v>29</v>
      </c>
      <c r="Z39" s="1" t="s">
        <v>41</v>
      </c>
      <c r="AA39" s="1" t="s">
        <v>42</v>
      </c>
      <c r="AB39" s="1">
        <v>15</v>
      </c>
    </row>
    <row r="40" spans="1:28" x14ac:dyDescent="0.3">
      <c r="A40" s="14">
        <v>39</v>
      </c>
      <c r="B40" s="21" t="s">
        <v>411</v>
      </c>
      <c r="C40" s="1" t="s">
        <v>29</v>
      </c>
      <c r="D40" s="1" t="s">
        <v>111</v>
      </c>
      <c r="E40" s="1" t="s">
        <v>33</v>
      </c>
      <c r="F40" s="1" t="s">
        <v>33</v>
      </c>
      <c r="G40" s="1" t="s">
        <v>33</v>
      </c>
      <c r="H40" s="1" t="s">
        <v>291</v>
      </c>
      <c r="I40" s="1" t="s">
        <v>291</v>
      </c>
      <c r="J40" s="1" t="s">
        <v>35</v>
      </c>
      <c r="K40" s="1">
        <v>4</v>
      </c>
      <c r="L40" s="10" t="s">
        <v>338</v>
      </c>
      <c r="M40" s="1">
        <v>25</v>
      </c>
      <c r="N40" s="1" t="s">
        <v>293</v>
      </c>
      <c r="O40" s="1" t="s">
        <v>37</v>
      </c>
      <c r="P40" s="1" t="s">
        <v>294</v>
      </c>
      <c r="Q40" s="1" t="s">
        <v>39</v>
      </c>
      <c r="R40" s="1">
        <v>6981722485</v>
      </c>
      <c r="S40" s="1" t="s">
        <v>40</v>
      </c>
      <c r="T40" s="1" t="s">
        <v>29</v>
      </c>
      <c r="U40" s="1" t="s">
        <v>41</v>
      </c>
      <c r="V40" s="1" t="s">
        <v>42</v>
      </c>
      <c r="W40" s="1">
        <v>15</v>
      </c>
      <c r="X40" s="1" t="s">
        <v>40</v>
      </c>
      <c r="Y40" s="1" t="s">
        <v>29</v>
      </c>
      <c r="Z40" s="1" t="s">
        <v>41</v>
      </c>
      <c r="AA40" s="1" t="s">
        <v>42</v>
      </c>
      <c r="AB40" s="1">
        <v>15</v>
      </c>
    </row>
    <row r="41" spans="1:28" x14ac:dyDescent="0.3">
      <c r="A41" s="14">
        <v>40</v>
      </c>
      <c r="B41" s="21" t="s">
        <v>411</v>
      </c>
      <c r="C41" s="1" t="s">
        <v>29</v>
      </c>
      <c r="D41" s="1" t="s">
        <v>339</v>
      </c>
      <c r="E41" s="1" t="s">
        <v>33</v>
      </c>
      <c r="F41" s="1" t="s">
        <v>33</v>
      </c>
      <c r="G41" s="1" t="s">
        <v>33</v>
      </c>
      <c r="H41" s="1" t="s">
        <v>291</v>
      </c>
      <c r="I41" s="1" t="s">
        <v>291</v>
      </c>
      <c r="J41" s="1" t="s">
        <v>35</v>
      </c>
      <c r="K41" s="1">
        <v>5</v>
      </c>
      <c r="L41" s="10" t="s">
        <v>340</v>
      </c>
      <c r="M41" s="1">
        <v>32</v>
      </c>
      <c r="N41" s="1" t="s">
        <v>293</v>
      </c>
      <c r="O41" s="1" t="s">
        <v>37</v>
      </c>
      <c r="P41" s="1" t="s">
        <v>294</v>
      </c>
      <c r="Q41" s="1" t="s">
        <v>39</v>
      </c>
      <c r="R41" s="1">
        <v>6981722485</v>
      </c>
      <c r="S41" s="1" t="s">
        <v>40</v>
      </c>
      <c r="T41" s="1" t="s">
        <v>29</v>
      </c>
      <c r="U41" s="1" t="s">
        <v>41</v>
      </c>
      <c r="V41" s="1" t="s">
        <v>42</v>
      </c>
      <c r="W41" s="1">
        <v>15</v>
      </c>
      <c r="X41" s="1" t="s">
        <v>40</v>
      </c>
      <c r="Y41" s="1" t="s">
        <v>29</v>
      </c>
      <c r="Z41" s="1" t="s">
        <v>41</v>
      </c>
      <c r="AA41" s="1" t="s">
        <v>42</v>
      </c>
      <c r="AB41" s="1">
        <v>15</v>
      </c>
    </row>
    <row r="42" spans="1:28" x14ac:dyDescent="0.3">
      <c r="A42" s="14">
        <v>41</v>
      </c>
      <c r="B42" s="21" t="s">
        <v>411</v>
      </c>
      <c r="C42" s="1" t="s">
        <v>29</v>
      </c>
      <c r="D42" s="1" t="s">
        <v>339</v>
      </c>
      <c r="E42" s="1" t="s">
        <v>33</v>
      </c>
      <c r="F42" s="1" t="s">
        <v>33</v>
      </c>
      <c r="G42" s="1" t="s">
        <v>33</v>
      </c>
      <c r="H42" s="1" t="s">
        <v>291</v>
      </c>
      <c r="I42" s="1" t="s">
        <v>291</v>
      </c>
      <c r="J42" s="1" t="s">
        <v>35</v>
      </c>
      <c r="K42" s="1">
        <v>4</v>
      </c>
      <c r="L42" s="10" t="s">
        <v>341</v>
      </c>
      <c r="M42" s="1">
        <v>25</v>
      </c>
      <c r="N42" s="1" t="s">
        <v>293</v>
      </c>
      <c r="O42" s="1" t="s">
        <v>37</v>
      </c>
      <c r="P42" s="1" t="s">
        <v>294</v>
      </c>
      <c r="Q42" s="1" t="s">
        <v>39</v>
      </c>
      <c r="R42" s="1">
        <v>6981722485</v>
      </c>
      <c r="S42" s="1" t="s">
        <v>40</v>
      </c>
      <c r="T42" s="1" t="s">
        <v>29</v>
      </c>
      <c r="U42" s="1" t="s">
        <v>41</v>
      </c>
      <c r="V42" s="1" t="s">
        <v>42</v>
      </c>
      <c r="W42" s="1">
        <v>15</v>
      </c>
      <c r="X42" s="1" t="s">
        <v>40</v>
      </c>
      <c r="Y42" s="1" t="s">
        <v>29</v>
      </c>
      <c r="Z42" s="1" t="s">
        <v>41</v>
      </c>
      <c r="AA42" s="1" t="s">
        <v>42</v>
      </c>
      <c r="AB42" s="1">
        <v>15</v>
      </c>
    </row>
    <row r="43" spans="1:28" x14ac:dyDescent="0.3">
      <c r="A43" s="14">
        <v>42</v>
      </c>
      <c r="B43" s="21" t="s">
        <v>411</v>
      </c>
      <c r="C43" s="1" t="s">
        <v>29</v>
      </c>
      <c r="D43" s="1" t="s">
        <v>339</v>
      </c>
      <c r="E43" s="1" t="s">
        <v>33</v>
      </c>
      <c r="F43" s="1" t="s">
        <v>33</v>
      </c>
      <c r="G43" s="1" t="s">
        <v>33</v>
      </c>
      <c r="H43" s="1" t="s">
        <v>291</v>
      </c>
      <c r="I43" s="1" t="s">
        <v>291</v>
      </c>
      <c r="J43" s="1" t="s">
        <v>35</v>
      </c>
      <c r="K43" s="1">
        <v>4</v>
      </c>
      <c r="L43" s="10" t="s">
        <v>342</v>
      </c>
      <c r="M43" s="1">
        <v>25</v>
      </c>
      <c r="N43" s="1" t="s">
        <v>293</v>
      </c>
      <c r="O43" s="1" t="s">
        <v>37</v>
      </c>
      <c r="P43" s="1" t="s">
        <v>294</v>
      </c>
      <c r="Q43" s="1" t="s">
        <v>39</v>
      </c>
      <c r="R43" s="1">
        <v>6981722485</v>
      </c>
      <c r="S43" s="1" t="s">
        <v>40</v>
      </c>
      <c r="T43" s="1" t="s">
        <v>29</v>
      </c>
      <c r="U43" s="1" t="s">
        <v>41</v>
      </c>
      <c r="V43" s="1" t="s">
        <v>42</v>
      </c>
      <c r="W43" s="1">
        <v>15</v>
      </c>
      <c r="X43" s="1" t="s">
        <v>40</v>
      </c>
      <c r="Y43" s="1" t="s">
        <v>29</v>
      </c>
      <c r="Z43" s="1" t="s">
        <v>41</v>
      </c>
      <c r="AA43" s="1" t="s">
        <v>42</v>
      </c>
      <c r="AB43" s="1">
        <v>15</v>
      </c>
    </row>
    <row r="44" spans="1:28" x14ac:dyDescent="0.3">
      <c r="A44" s="14">
        <v>43</v>
      </c>
      <c r="B44" s="21" t="s">
        <v>411</v>
      </c>
      <c r="C44" s="11" t="s">
        <v>29</v>
      </c>
      <c r="D44" s="11" t="s">
        <v>343</v>
      </c>
      <c r="E44" s="11" t="s">
        <v>33</v>
      </c>
      <c r="F44" s="11" t="s">
        <v>33</v>
      </c>
      <c r="G44" s="11" t="s">
        <v>33</v>
      </c>
      <c r="H44" s="11" t="s">
        <v>291</v>
      </c>
      <c r="I44" s="11" t="s">
        <v>291</v>
      </c>
      <c r="J44" s="11" t="s">
        <v>35</v>
      </c>
      <c r="K44" s="11">
        <v>14</v>
      </c>
      <c r="L44" s="13" t="s">
        <v>344</v>
      </c>
      <c r="M44" s="11">
        <v>32</v>
      </c>
      <c r="N44" s="11" t="s">
        <v>293</v>
      </c>
      <c r="O44" s="11" t="s">
        <v>37</v>
      </c>
      <c r="P44" s="11" t="s">
        <v>294</v>
      </c>
      <c r="Q44" s="11" t="s">
        <v>39</v>
      </c>
      <c r="R44" s="11">
        <v>6981722485</v>
      </c>
      <c r="S44" s="11" t="s">
        <v>40</v>
      </c>
      <c r="T44" s="11" t="s">
        <v>29</v>
      </c>
      <c r="U44" s="11" t="s">
        <v>41</v>
      </c>
      <c r="V44" s="11" t="s">
        <v>42</v>
      </c>
      <c r="W44" s="11">
        <v>15</v>
      </c>
      <c r="X44" s="11" t="s">
        <v>40</v>
      </c>
      <c r="Y44" s="11" t="s">
        <v>29</v>
      </c>
      <c r="Z44" s="11" t="s">
        <v>41</v>
      </c>
      <c r="AA44" s="11" t="s">
        <v>42</v>
      </c>
      <c r="AB44" s="11">
        <v>15</v>
      </c>
    </row>
    <row r="45" spans="1:28" x14ac:dyDescent="0.3">
      <c r="A45" s="14">
        <v>44</v>
      </c>
      <c r="B45" s="21" t="s">
        <v>411</v>
      </c>
      <c r="C45" s="1" t="s">
        <v>29</v>
      </c>
      <c r="D45" s="1" t="s">
        <v>131</v>
      </c>
      <c r="E45" s="1" t="s">
        <v>33</v>
      </c>
      <c r="F45" s="1" t="s">
        <v>33</v>
      </c>
      <c r="G45" s="1" t="s">
        <v>33</v>
      </c>
      <c r="H45" s="1" t="s">
        <v>291</v>
      </c>
      <c r="I45" s="1" t="s">
        <v>291</v>
      </c>
      <c r="J45" s="1" t="s">
        <v>35</v>
      </c>
      <c r="K45" s="1">
        <v>5</v>
      </c>
      <c r="L45" s="10" t="s">
        <v>345</v>
      </c>
      <c r="M45" s="1">
        <v>32</v>
      </c>
      <c r="N45" s="1" t="s">
        <v>293</v>
      </c>
      <c r="O45" s="1" t="s">
        <v>37</v>
      </c>
      <c r="P45" s="1" t="s">
        <v>294</v>
      </c>
      <c r="Q45" s="1" t="s">
        <v>39</v>
      </c>
      <c r="R45" s="1">
        <v>6981722485</v>
      </c>
      <c r="S45" s="1" t="s">
        <v>40</v>
      </c>
      <c r="T45" s="1" t="s">
        <v>29</v>
      </c>
      <c r="U45" s="1" t="s">
        <v>41</v>
      </c>
      <c r="V45" s="1" t="s">
        <v>42</v>
      </c>
      <c r="W45" s="1">
        <v>15</v>
      </c>
      <c r="X45" s="1" t="s">
        <v>40</v>
      </c>
      <c r="Y45" s="1" t="s">
        <v>29</v>
      </c>
      <c r="Z45" s="1" t="s">
        <v>41</v>
      </c>
      <c r="AA45" s="1" t="s">
        <v>42</v>
      </c>
      <c r="AB45" s="1">
        <v>15</v>
      </c>
    </row>
    <row r="46" spans="1:28" x14ac:dyDescent="0.3">
      <c r="A46" s="14">
        <v>45</v>
      </c>
      <c r="B46" s="21" t="s">
        <v>411</v>
      </c>
      <c r="C46" s="1" t="s">
        <v>29</v>
      </c>
      <c r="D46" s="1" t="s">
        <v>346</v>
      </c>
      <c r="E46" s="1" t="s">
        <v>33</v>
      </c>
      <c r="F46" s="1" t="s">
        <v>33</v>
      </c>
      <c r="G46" s="1" t="s">
        <v>33</v>
      </c>
      <c r="H46" s="1" t="s">
        <v>291</v>
      </c>
      <c r="I46" s="1" t="s">
        <v>291</v>
      </c>
      <c r="J46" s="1" t="s">
        <v>35</v>
      </c>
      <c r="K46" s="1">
        <v>2</v>
      </c>
      <c r="L46" s="10" t="s">
        <v>347</v>
      </c>
      <c r="M46" s="1">
        <v>16</v>
      </c>
      <c r="N46" s="1" t="s">
        <v>293</v>
      </c>
      <c r="O46" s="1" t="s">
        <v>37</v>
      </c>
      <c r="P46" s="1" t="s">
        <v>294</v>
      </c>
      <c r="Q46" s="1" t="s">
        <v>39</v>
      </c>
      <c r="R46" s="1">
        <v>6981722485</v>
      </c>
      <c r="S46" s="1" t="s">
        <v>40</v>
      </c>
      <c r="T46" s="1" t="s">
        <v>29</v>
      </c>
      <c r="U46" s="1" t="s">
        <v>41</v>
      </c>
      <c r="V46" s="1" t="s">
        <v>42</v>
      </c>
      <c r="W46" s="1">
        <v>15</v>
      </c>
      <c r="X46" s="1" t="s">
        <v>40</v>
      </c>
      <c r="Y46" s="1" t="s">
        <v>29</v>
      </c>
      <c r="Z46" s="1" t="s">
        <v>41</v>
      </c>
      <c r="AA46" s="1" t="s">
        <v>42</v>
      </c>
      <c r="AB46" s="1">
        <v>15</v>
      </c>
    </row>
    <row r="47" spans="1:28" x14ac:dyDescent="0.3">
      <c r="A47" s="14">
        <v>46</v>
      </c>
      <c r="B47" s="21" t="s">
        <v>411</v>
      </c>
      <c r="C47" s="1" t="s">
        <v>29</v>
      </c>
      <c r="D47" s="1" t="s">
        <v>346</v>
      </c>
      <c r="E47" s="1" t="s">
        <v>33</v>
      </c>
      <c r="F47" s="1" t="s">
        <v>33</v>
      </c>
      <c r="G47" s="1" t="s">
        <v>33</v>
      </c>
      <c r="H47" s="1" t="s">
        <v>291</v>
      </c>
      <c r="I47" s="1" t="s">
        <v>291</v>
      </c>
      <c r="J47" s="1" t="s">
        <v>35</v>
      </c>
      <c r="K47" s="1">
        <v>1</v>
      </c>
      <c r="L47" s="10" t="s">
        <v>348</v>
      </c>
      <c r="M47" s="1">
        <v>13</v>
      </c>
      <c r="N47" s="1" t="s">
        <v>293</v>
      </c>
      <c r="O47" s="1" t="s">
        <v>37</v>
      </c>
      <c r="P47" s="1" t="s">
        <v>294</v>
      </c>
      <c r="Q47" s="1" t="s">
        <v>39</v>
      </c>
      <c r="R47" s="1">
        <v>6981722485</v>
      </c>
      <c r="S47" s="1" t="s">
        <v>40</v>
      </c>
      <c r="T47" s="1" t="s">
        <v>29</v>
      </c>
      <c r="U47" s="1" t="s">
        <v>41</v>
      </c>
      <c r="V47" s="1" t="s">
        <v>42</v>
      </c>
      <c r="W47" s="1">
        <v>15</v>
      </c>
      <c r="X47" s="1" t="s">
        <v>40</v>
      </c>
      <c r="Y47" s="1" t="s">
        <v>29</v>
      </c>
      <c r="Z47" s="1" t="s">
        <v>41</v>
      </c>
      <c r="AA47" s="1" t="s">
        <v>42</v>
      </c>
      <c r="AB47" s="1">
        <v>15</v>
      </c>
    </row>
    <row r="48" spans="1:28" x14ac:dyDescent="0.3">
      <c r="A48" s="14">
        <v>47</v>
      </c>
      <c r="B48" s="21" t="s">
        <v>411</v>
      </c>
      <c r="C48" s="1" t="s">
        <v>29</v>
      </c>
      <c r="D48" s="1" t="s">
        <v>346</v>
      </c>
      <c r="E48" s="1" t="s">
        <v>33</v>
      </c>
      <c r="F48" s="1" t="s">
        <v>33</v>
      </c>
      <c r="G48" s="1" t="s">
        <v>33</v>
      </c>
      <c r="H48" s="1" t="s">
        <v>291</v>
      </c>
      <c r="I48" s="1" t="s">
        <v>291</v>
      </c>
      <c r="J48" s="1" t="s">
        <v>35</v>
      </c>
      <c r="K48" s="1">
        <v>4</v>
      </c>
      <c r="L48" s="10" t="s">
        <v>349</v>
      </c>
      <c r="M48" s="1">
        <v>25</v>
      </c>
      <c r="N48" s="1" t="s">
        <v>293</v>
      </c>
      <c r="O48" s="1" t="s">
        <v>37</v>
      </c>
      <c r="P48" s="1" t="s">
        <v>294</v>
      </c>
      <c r="Q48" s="1" t="s">
        <v>39</v>
      </c>
      <c r="R48" s="1">
        <v>6981722485</v>
      </c>
      <c r="S48" s="1" t="s">
        <v>40</v>
      </c>
      <c r="T48" s="1" t="s">
        <v>29</v>
      </c>
      <c r="U48" s="1" t="s">
        <v>41</v>
      </c>
      <c r="V48" s="1" t="s">
        <v>42</v>
      </c>
      <c r="W48" s="1">
        <v>15</v>
      </c>
      <c r="X48" s="1" t="s">
        <v>40</v>
      </c>
      <c r="Y48" s="1" t="s">
        <v>29</v>
      </c>
      <c r="Z48" s="1" t="s">
        <v>41</v>
      </c>
      <c r="AA48" s="1" t="s">
        <v>42</v>
      </c>
      <c r="AB48" s="1">
        <v>15</v>
      </c>
    </row>
    <row r="49" spans="1:28" x14ac:dyDescent="0.3">
      <c r="A49" s="14">
        <v>48</v>
      </c>
      <c r="B49" s="21" t="s">
        <v>411</v>
      </c>
      <c r="C49" s="11" t="s">
        <v>29</v>
      </c>
      <c r="D49" s="11" t="s">
        <v>203</v>
      </c>
      <c r="E49" s="11" t="s">
        <v>33</v>
      </c>
      <c r="F49" s="11" t="s">
        <v>33</v>
      </c>
      <c r="G49" s="11" t="s">
        <v>33</v>
      </c>
      <c r="H49" s="11" t="s">
        <v>291</v>
      </c>
      <c r="I49" s="11" t="s">
        <v>291</v>
      </c>
      <c r="J49" s="11" t="s">
        <v>35</v>
      </c>
      <c r="K49" s="11">
        <v>5</v>
      </c>
      <c r="L49" s="13" t="s">
        <v>350</v>
      </c>
      <c r="M49" s="11">
        <v>32</v>
      </c>
      <c r="N49" s="11" t="s">
        <v>293</v>
      </c>
      <c r="O49" s="11" t="s">
        <v>37</v>
      </c>
      <c r="P49" s="11" t="s">
        <v>294</v>
      </c>
      <c r="Q49" s="11" t="s">
        <v>39</v>
      </c>
      <c r="R49" s="11">
        <v>6981722485</v>
      </c>
      <c r="S49" s="11" t="s">
        <v>40</v>
      </c>
      <c r="T49" s="11" t="s">
        <v>29</v>
      </c>
      <c r="U49" s="11" t="s">
        <v>41</v>
      </c>
      <c r="V49" s="11" t="s">
        <v>42</v>
      </c>
      <c r="W49" s="11">
        <v>15</v>
      </c>
      <c r="X49" s="11" t="s">
        <v>40</v>
      </c>
      <c r="Y49" s="11" t="s">
        <v>29</v>
      </c>
      <c r="Z49" s="11" t="s">
        <v>41</v>
      </c>
      <c r="AA49" s="11" t="s">
        <v>42</v>
      </c>
      <c r="AB49" s="11">
        <v>15</v>
      </c>
    </row>
    <row r="50" spans="1:28" x14ac:dyDescent="0.3">
      <c r="A50" s="14">
        <v>49</v>
      </c>
      <c r="B50" s="21" t="s">
        <v>411</v>
      </c>
      <c r="C50" s="1" t="s">
        <v>29</v>
      </c>
      <c r="D50" s="1" t="s">
        <v>203</v>
      </c>
      <c r="E50" s="1" t="s">
        <v>33</v>
      </c>
      <c r="F50" s="1" t="s">
        <v>33</v>
      </c>
      <c r="G50" s="1" t="s">
        <v>33</v>
      </c>
      <c r="H50" s="1" t="s">
        <v>291</v>
      </c>
      <c r="I50" s="1" t="s">
        <v>291</v>
      </c>
      <c r="J50" s="1" t="s">
        <v>35</v>
      </c>
      <c r="K50" s="1">
        <v>14</v>
      </c>
      <c r="L50" s="10" t="s">
        <v>351</v>
      </c>
      <c r="M50" s="1">
        <v>32</v>
      </c>
      <c r="N50" s="1" t="s">
        <v>293</v>
      </c>
      <c r="O50" s="1" t="s">
        <v>37</v>
      </c>
      <c r="P50" s="1" t="s">
        <v>294</v>
      </c>
      <c r="Q50" s="1" t="s">
        <v>39</v>
      </c>
      <c r="R50" s="1">
        <v>6981722485</v>
      </c>
      <c r="S50" s="1" t="s">
        <v>40</v>
      </c>
      <c r="T50" s="1" t="s">
        <v>29</v>
      </c>
      <c r="U50" s="1" t="s">
        <v>41</v>
      </c>
      <c r="V50" s="1" t="s">
        <v>42</v>
      </c>
      <c r="W50" s="1">
        <v>15</v>
      </c>
      <c r="X50" s="1" t="s">
        <v>40</v>
      </c>
      <c r="Y50" s="1" t="s">
        <v>29</v>
      </c>
      <c r="Z50" s="1" t="s">
        <v>41</v>
      </c>
      <c r="AA50" s="1" t="s">
        <v>42</v>
      </c>
      <c r="AB50" s="1">
        <v>15</v>
      </c>
    </row>
    <row r="51" spans="1:28" x14ac:dyDescent="0.3">
      <c r="A51" s="14">
        <v>50</v>
      </c>
      <c r="B51" s="21" t="s">
        <v>411</v>
      </c>
      <c r="C51" s="1" t="s">
        <v>29</v>
      </c>
      <c r="D51" s="1" t="s">
        <v>203</v>
      </c>
      <c r="E51" s="1" t="s">
        <v>33</v>
      </c>
      <c r="F51" s="1" t="s">
        <v>33</v>
      </c>
      <c r="G51" s="1" t="s">
        <v>33</v>
      </c>
      <c r="H51" s="1" t="s">
        <v>291</v>
      </c>
      <c r="I51" s="1" t="s">
        <v>291</v>
      </c>
      <c r="J51" s="1" t="s">
        <v>35</v>
      </c>
      <c r="K51" s="1">
        <v>11</v>
      </c>
      <c r="L51" s="10" t="s">
        <v>352</v>
      </c>
      <c r="M51" s="1">
        <v>25</v>
      </c>
      <c r="N51" s="1" t="s">
        <v>293</v>
      </c>
      <c r="O51" s="1" t="s">
        <v>37</v>
      </c>
      <c r="P51" s="1" t="s">
        <v>294</v>
      </c>
      <c r="Q51" s="1" t="s">
        <v>39</v>
      </c>
      <c r="R51" s="1">
        <v>6981722485</v>
      </c>
      <c r="S51" s="1" t="s">
        <v>40</v>
      </c>
      <c r="T51" s="1" t="s">
        <v>29</v>
      </c>
      <c r="U51" s="1" t="s">
        <v>41</v>
      </c>
      <c r="V51" s="1" t="s">
        <v>42</v>
      </c>
      <c r="W51" s="1">
        <v>15</v>
      </c>
      <c r="X51" s="1" t="s">
        <v>40</v>
      </c>
      <c r="Y51" s="1" t="s">
        <v>29</v>
      </c>
      <c r="Z51" s="1" t="s">
        <v>41</v>
      </c>
      <c r="AA51" s="1" t="s">
        <v>42</v>
      </c>
      <c r="AB51" s="1">
        <v>15</v>
      </c>
    </row>
    <row r="52" spans="1:28" x14ac:dyDescent="0.3">
      <c r="A52" s="14">
        <v>51</v>
      </c>
      <c r="B52" s="21" t="s">
        <v>411</v>
      </c>
      <c r="C52" s="1" t="s">
        <v>29</v>
      </c>
      <c r="D52" s="1" t="s">
        <v>203</v>
      </c>
      <c r="E52" s="1" t="s">
        <v>33</v>
      </c>
      <c r="F52" s="1" t="s">
        <v>33</v>
      </c>
      <c r="G52" s="1" t="s">
        <v>33</v>
      </c>
      <c r="H52" s="1" t="s">
        <v>291</v>
      </c>
      <c r="I52" s="1" t="s">
        <v>291</v>
      </c>
      <c r="J52" s="1" t="s">
        <v>35</v>
      </c>
      <c r="K52" s="1">
        <v>14</v>
      </c>
      <c r="L52" s="10" t="s">
        <v>353</v>
      </c>
      <c r="M52" s="1">
        <v>32</v>
      </c>
      <c r="N52" s="1" t="s">
        <v>293</v>
      </c>
      <c r="O52" s="1" t="s">
        <v>37</v>
      </c>
      <c r="P52" s="1" t="s">
        <v>294</v>
      </c>
      <c r="Q52" s="1" t="s">
        <v>39</v>
      </c>
      <c r="R52" s="1">
        <v>6981722485</v>
      </c>
      <c r="S52" s="1" t="s">
        <v>40</v>
      </c>
      <c r="T52" s="1" t="s">
        <v>29</v>
      </c>
      <c r="U52" s="1" t="s">
        <v>41</v>
      </c>
      <c r="V52" s="1" t="s">
        <v>42</v>
      </c>
      <c r="W52" s="1">
        <v>15</v>
      </c>
      <c r="X52" s="1" t="s">
        <v>40</v>
      </c>
      <c r="Y52" s="1" t="s">
        <v>29</v>
      </c>
      <c r="Z52" s="1" t="s">
        <v>41</v>
      </c>
      <c r="AA52" s="1" t="s">
        <v>42</v>
      </c>
      <c r="AB52" s="1">
        <v>15</v>
      </c>
    </row>
    <row r="53" spans="1:28" x14ac:dyDescent="0.3">
      <c r="A53" s="14">
        <v>52</v>
      </c>
      <c r="B53" s="21" t="s">
        <v>411</v>
      </c>
      <c r="C53" s="1" t="s">
        <v>29</v>
      </c>
      <c r="D53" s="1" t="s">
        <v>203</v>
      </c>
      <c r="E53" s="1" t="s">
        <v>33</v>
      </c>
      <c r="F53" s="1" t="s">
        <v>33</v>
      </c>
      <c r="G53" s="1" t="s">
        <v>33</v>
      </c>
      <c r="H53" s="1" t="s">
        <v>291</v>
      </c>
      <c r="I53" s="1" t="s">
        <v>291</v>
      </c>
      <c r="J53" s="1" t="s">
        <v>35</v>
      </c>
      <c r="K53" s="1">
        <v>14</v>
      </c>
      <c r="L53" s="10" t="s">
        <v>354</v>
      </c>
      <c r="M53" s="1">
        <v>32</v>
      </c>
      <c r="N53" s="1" t="s">
        <v>293</v>
      </c>
      <c r="O53" s="1" t="s">
        <v>37</v>
      </c>
      <c r="P53" s="1" t="s">
        <v>294</v>
      </c>
      <c r="Q53" s="1" t="s">
        <v>39</v>
      </c>
      <c r="R53" s="1">
        <v>6981722485</v>
      </c>
      <c r="S53" s="1" t="s">
        <v>40</v>
      </c>
      <c r="T53" s="1" t="s">
        <v>29</v>
      </c>
      <c r="U53" s="1" t="s">
        <v>41</v>
      </c>
      <c r="V53" s="1" t="s">
        <v>42</v>
      </c>
      <c r="W53" s="1">
        <v>15</v>
      </c>
      <c r="X53" s="1" t="s">
        <v>40</v>
      </c>
      <c r="Y53" s="1" t="s">
        <v>29</v>
      </c>
      <c r="Z53" s="1" t="s">
        <v>41</v>
      </c>
      <c r="AA53" s="1" t="s">
        <v>42</v>
      </c>
      <c r="AB53" s="1">
        <v>15</v>
      </c>
    </row>
    <row r="54" spans="1:28" x14ac:dyDescent="0.3">
      <c r="A54" s="14">
        <v>53</v>
      </c>
      <c r="B54" s="21" t="s">
        <v>411</v>
      </c>
      <c r="C54" s="1" t="s">
        <v>29</v>
      </c>
      <c r="D54" s="1" t="s">
        <v>166</v>
      </c>
      <c r="E54" s="1" t="s">
        <v>33</v>
      </c>
      <c r="F54" s="1" t="s">
        <v>33</v>
      </c>
      <c r="G54" s="1" t="s">
        <v>33</v>
      </c>
      <c r="H54" s="1" t="s">
        <v>291</v>
      </c>
      <c r="I54" s="1" t="s">
        <v>291</v>
      </c>
      <c r="J54" s="1" t="s">
        <v>35</v>
      </c>
      <c r="K54" s="1">
        <v>4</v>
      </c>
      <c r="L54" s="10" t="s">
        <v>355</v>
      </c>
      <c r="M54" s="1">
        <v>25</v>
      </c>
      <c r="N54" s="1" t="s">
        <v>293</v>
      </c>
      <c r="O54" s="1" t="s">
        <v>37</v>
      </c>
      <c r="P54" s="1" t="s">
        <v>294</v>
      </c>
      <c r="Q54" s="1" t="s">
        <v>39</v>
      </c>
      <c r="R54" s="1">
        <v>6981722485</v>
      </c>
      <c r="S54" s="1" t="s">
        <v>40</v>
      </c>
      <c r="T54" s="1" t="s">
        <v>29</v>
      </c>
      <c r="U54" s="1" t="s">
        <v>41</v>
      </c>
      <c r="V54" s="1" t="s">
        <v>42</v>
      </c>
      <c r="W54" s="1">
        <v>15</v>
      </c>
      <c r="X54" s="1" t="s">
        <v>40</v>
      </c>
      <c r="Y54" s="1" t="s">
        <v>29</v>
      </c>
      <c r="Z54" s="1" t="s">
        <v>41</v>
      </c>
      <c r="AA54" s="1" t="s">
        <v>42</v>
      </c>
      <c r="AB54" s="1">
        <v>15</v>
      </c>
    </row>
    <row r="55" spans="1:28" x14ac:dyDescent="0.3">
      <c r="A55" s="14">
        <v>54</v>
      </c>
      <c r="B55" s="21" t="s">
        <v>411</v>
      </c>
      <c r="C55" s="1" t="s">
        <v>29</v>
      </c>
      <c r="D55" s="1" t="s">
        <v>166</v>
      </c>
      <c r="E55" s="1" t="s">
        <v>33</v>
      </c>
      <c r="F55" s="1" t="s">
        <v>33</v>
      </c>
      <c r="G55" s="1" t="s">
        <v>33</v>
      </c>
      <c r="H55" s="1" t="s">
        <v>291</v>
      </c>
      <c r="I55" s="1" t="s">
        <v>291</v>
      </c>
      <c r="J55" s="1" t="s">
        <v>35</v>
      </c>
      <c r="K55" s="1">
        <v>5</v>
      </c>
      <c r="L55" s="10" t="s">
        <v>356</v>
      </c>
      <c r="M55" s="1">
        <v>32</v>
      </c>
      <c r="N55" s="1" t="s">
        <v>293</v>
      </c>
      <c r="O55" s="1" t="s">
        <v>37</v>
      </c>
      <c r="P55" s="1" t="s">
        <v>294</v>
      </c>
      <c r="Q55" s="1" t="s">
        <v>39</v>
      </c>
      <c r="R55" s="1">
        <v>6981722485</v>
      </c>
      <c r="S55" s="1" t="s">
        <v>40</v>
      </c>
      <c r="T55" s="1" t="s">
        <v>29</v>
      </c>
      <c r="U55" s="1" t="s">
        <v>41</v>
      </c>
      <c r="V55" s="1" t="s">
        <v>42</v>
      </c>
      <c r="W55" s="1">
        <v>15</v>
      </c>
      <c r="X55" s="1" t="s">
        <v>40</v>
      </c>
      <c r="Y55" s="1" t="s">
        <v>29</v>
      </c>
      <c r="Z55" s="1" t="s">
        <v>41</v>
      </c>
      <c r="AA55" s="1" t="s">
        <v>42</v>
      </c>
      <c r="AB55" s="1">
        <v>15</v>
      </c>
    </row>
    <row r="56" spans="1:28" x14ac:dyDescent="0.3">
      <c r="A56" s="14">
        <v>55</v>
      </c>
      <c r="B56" s="21" t="s">
        <v>411</v>
      </c>
      <c r="C56" s="1" t="s">
        <v>29</v>
      </c>
      <c r="D56" s="1" t="s">
        <v>166</v>
      </c>
      <c r="E56" s="1" t="s">
        <v>193</v>
      </c>
      <c r="F56" s="1" t="s">
        <v>33</v>
      </c>
      <c r="G56" s="1" t="s">
        <v>33</v>
      </c>
      <c r="H56" s="1" t="s">
        <v>291</v>
      </c>
      <c r="I56" s="1" t="s">
        <v>291</v>
      </c>
      <c r="J56" s="1" t="s">
        <v>35</v>
      </c>
      <c r="K56" s="1">
        <v>4</v>
      </c>
      <c r="L56" s="10" t="s">
        <v>357</v>
      </c>
      <c r="M56" s="1">
        <v>25</v>
      </c>
      <c r="N56" s="1" t="s">
        <v>293</v>
      </c>
      <c r="O56" s="1" t="s">
        <v>37</v>
      </c>
      <c r="P56" s="1" t="s">
        <v>294</v>
      </c>
      <c r="Q56" s="1" t="s">
        <v>39</v>
      </c>
      <c r="R56" s="1">
        <v>6981722485</v>
      </c>
      <c r="S56" s="1" t="s">
        <v>40</v>
      </c>
      <c r="T56" s="1" t="s">
        <v>29</v>
      </c>
      <c r="U56" s="1" t="s">
        <v>41</v>
      </c>
      <c r="V56" s="1" t="s">
        <v>42</v>
      </c>
      <c r="W56" s="1">
        <v>15</v>
      </c>
      <c r="X56" s="1" t="s">
        <v>40</v>
      </c>
      <c r="Y56" s="1" t="s">
        <v>29</v>
      </c>
      <c r="Z56" s="1" t="s">
        <v>41</v>
      </c>
      <c r="AA56" s="1" t="s">
        <v>42</v>
      </c>
      <c r="AB56" s="1">
        <v>15</v>
      </c>
    </row>
    <row r="57" spans="1:28" x14ac:dyDescent="0.3">
      <c r="A57" s="14">
        <v>56</v>
      </c>
      <c r="B57" s="21" t="s">
        <v>411</v>
      </c>
      <c r="C57" s="1" t="s">
        <v>29</v>
      </c>
      <c r="D57" s="1" t="s">
        <v>358</v>
      </c>
      <c r="E57" s="1" t="s">
        <v>33</v>
      </c>
      <c r="F57" s="1" t="s">
        <v>33</v>
      </c>
      <c r="G57" s="1" t="s">
        <v>33</v>
      </c>
      <c r="H57" s="1" t="s">
        <v>291</v>
      </c>
      <c r="I57" s="1" t="s">
        <v>291</v>
      </c>
      <c r="J57" s="1" t="s">
        <v>35</v>
      </c>
      <c r="K57" s="1">
        <v>14</v>
      </c>
      <c r="L57" s="10" t="s">
        <v>359</v>
      </c>
      <c r="M57" s="1">
        <v>32</v>
      </c>
      <c r="N57" s="1" t="s">
        <v>293</v>
      </c>
      <c r="O57" s="1" t="s">
        <v>37</v>
      </c>
      <c r="P57" s="1" t="s">
        <v>294</v>
      </c>
      <c r="Q57" s="1" t="s">
        <v>39</v>
      </c>
      <c r="R57" s="1">
        <v>6981722485</v>
      </c>
      <c r="S57" s="1" t="s">
        <v>40</v>
      </c>
      <c r="T57" s="1" t="s">
        <v>29</v>
      </c>
      <c r="U57" s="1" t="s">
        <v>41</v>
      </c>
      <c r="V57" s="1" t="s">
        <v>42</v>
      </c>
      <c r="W57" s="1">
        <v>15</v>
      </c>
      <c r="X57" s="1" t="s">
        <v>40</v>
      </c>
      <c r="Y57" s="1" t="s">
        <v>29</v>
      </c>
      <c r="Z57" s="1" t="s">
        <v>41</v>
      </c>
      <c r="AA57" s="1" t="s">
        <v>42</v>
      </c>
      <c r="AB57" s="1">
        <v>15</v>
      </c>
    </row>
    <row r="58" spans="1:28" x14ac:dyDescent="0.3">
      <c r="A58" s="14">
        <v>57</v>
      </c>
      <c r="B58" s="21" t="s">
        <v>411</v>
      </c>
      <c r="C58" s="1" t="s">
        <v>29</v>
      </c>
      <c r="D58" s="1" t="s">
        <v>224</v>
      </c>
      <c r="E58" s="1" t="s">
        <v>33</v>
      </c>
      <c r="F58" s="1" t="s">
        <v>33</v>
      </c>
      <c r="G58" s="1" t="s">
        <v>33</v>
      </c>
      <c r="H58" s="1" t="s">
        <v>291</v>
      </c>
      <c r="I58" s="1" t="s">
        <v>291</v>
      </c>
      <c r="J58" s="1" t="s">
        <v>35</v>
      </c>
      <c r="K58" s="1">
        <v>4</v>
      </c>
      <c r="L58" s="10" t="s">
        <v>360</v>
      </c>
      <c r="M58" s="1">
        <v>25</v>
      </c>
      <c r="N58" s="1" t="s">
        <v>293</v>
      </c>
      <c r="O58" s="1" t="s">
        <v>37</v>
      </c>
      <c r="P58" s="1" t="s">
        <v>294</v>
      </c>
      <c r="Q58" s="1" t="s">
        <v>39</v>
      </c>
      <c r="R58" s="1">
        <v>6981722485</v>
      </c>
      <c r="S58" s="1" t="s">
        <v>40</v>
      </c>
      <c r="T58" s="1" t="s">
        <v>29</v>
      </c>
      <c r="U58" s="1" t="s">
        <v>41</v>
      </c>
      <c r="V58" s="1" t="s">
        <v>42</v>
      </c>
      <c r="W58" s="1">
        <v>15</v>
      </c>
      <c r="X58" s="1" t="s">
        <v>40</v>
      </c>
      <c r="Y58" s="1" t="s">
        <v>29</v>
      </c>
      <c r="Z58" s="1" t="s">
        <v>41</v>
      </c>
      <c r="AA58" s="1" t="s">
        <v>42</v>
      </c>
      <c r="AB58" s="1">
        <v>15</v>
      </c>
    </row>
    <row r="59" spans="1:28" x14ac:dyDescent="0.3">
      <c r="A59" s="14">
        <v>58</v>
      </c>
      <c r="B59" s="21" t="s">
        <v>411</v>
      </c>
      <c r="C59" s="1" t="s">
        <v>29</v>
      </c>
      <c r="D59" s="1" t="s">
        <v>224</v>
      </c>
      <c r="E59" s="1" t="s">
        <v>33</v>
      </c>
      <c r="F59" s="1" t="s">
        <v>33</v>
      </c>
      <c r="G59" s="1" t="s">
        <v>33</v>
      </c>
      <c r="H59" s="1" t="s">
        <v>291</v>
      </c>
      <c r="I59" s="1" t="s">
        <v>291</v>
      </c>
      <c r="J59" s="1" t="s">
        <v>35</v>
      </c>
      <c r="K59" s="1">
        <v>4</v>
      </c>
      <c r="L59" s="10" t="s">
        <v>361</v>
      </c>
      <c r="M59" s="1">
        <v>25</v>
      </c>
      <c r="N59" s="1" t="s">
        <v>293</v>
      </c>
      <c r="O59" s="1" t="s">
        <v>37</v>
      </c>
      <c r="P59" s="1" t="s">
        <v>294</v>
      </c>
      <c r="Q59" s="1" t="s">
        <v>39</v>
      </c>
      <c r="R59" s="1">
        <v>6981722485</v>
      </c>
      <c r="S59" s="1" t="s">
        <v>40</v>
      </c>
      <c r="T59" s="1" t="s">
        <v>29</v>
      </c>
      <c r="U59" s="1" t="s">
        <v>41</v>
      </c>
      <c r="V59" s="1" t="s">
        <v>42</v>
      </c>
      <c r="W59" s="1">
        <v>15</v>
      </c>
      <c r="X59" s="1" t="s">
        <v>40</v>
      </c>
      <c r="Y59" s="1" t="s">
        <v>29</v>
      </c>
      <c r="Z59" s="1" t="s">
        <v>41</v>
      </c>
      <c r="AA59" s="1" t="s">
        <v>42</v>
      </c>
      <c r="AB59" s="1">
        <v>15</v>
      </c>
    </row>
    <row r="60" spans="1:28" x14ac:dyDescent="0.3">
      <c r="A60" s="14">
        <v>59</v>
      </c>
      <c r="B60" s="21" t="s">
        <v>411</v>
      </c>
      <c r="C60" s="1" t="s">
        <v>29</v>
      </c>
      <c r="D60" s="1" t="s">
        <v>197</v>
      </c>
      <c r="E60" s="1" t="s">
        <v>33</v>
      </c>
      <c r="F60" s="1" t="s">
        <v>33</v>
      </c>
      <c r="G60" s="1" t="s">
        <v>33</v>
      </c>
      <c r="H60" s="1" t="s">
        <v>291</v>
      </c>
      <c r="I60" s="1" t="s">
        <v>291</v>
      </c>
      <c r="J60" s="1" t="s">
        <v>35</v>
      </c>
      <c r="K60" s="1">
        <v>4</v>
      </c>
      <c r="L60" s="10" t="s">
        <v>362</v>
      </c>
      <c r="M60" s="1">
        <v>25</v>
      </c>
      <c r="N60" s="1" t="s">
        <v>293</v>
      </c>
      <c r="O60" s="1" t="s">
        <v>37</v>
      </c>
      <c r="P60" s="1" t="s">
        <v>294</v>
      </c>
      <c r="Q60" s="1" t="s">
        <v>39</v>
      </c>
      <c r="R60" s="1">
        <v>6981722485</v>
      </c>
      <c r="S60" s="1" t="s">
        <v>40</v>
      </c>
      <c r="T60" s="1" t="s">
        <v>29</v>
      </c>
      <c r="U60" s="1" t="s">
        <v>41</v>
      </c>
      <c r="V60" s="1" t="s">
        <v>42</v>
      </c>
      <c r="W60" s="1">
        <v>15</v>
      </c>
      <c r="X60" s="1" t="s">
        <v>40</v>
      </c>
      <c r="Y60" s="1" t="s">
        <v>29</v>
      </c>
      <c r="Z60" s="1" t="s">
        <v>41</v>
      </c>
      <c r="AA60" s="1" t="s">
        <v>42</v>
      </c>
      <c r="AB60" s="1">
        <v>15</v>
      </c>
    </row>
    <row r="61" spans="1:28" x14ac:dyDescent="0.3">
      <c r="A61" s="14">
        <v>60</v>
      </c>
      <c r="B61" s="21" t="s">
        <v>411</v>
      </c>
      <c r="C61" s="1" t="s">
        <v>29</v>
      </c>
      <c r="D61" s="1" t="s">
        <v>197</v>
      </c>
      <c r="E61" s="1" t="s">
        <v>33</v>
      </c>
      <c r="F61" s="1" t="s">
        <v>33</v>
      </c>
      <c r="G61" s="1" t="s">
        <v>33</v>
      </c>
      <c r="H61" s="1" t="s">
        <v>291</v>
      </c>
      <c r="I61" s="1" t="s">
        <v>291</v>
      </c>
      <c r="J61" s="1" t="s">
        <v>35</v>
      </c>
      <c r="K61" s="1">
        <v>4</v>
      </c>
      <c r="L61" s="10" t="s">
        <v>363</v>
      </c>
      <c r="M61" s="1">
        <v>25</v>
      </c>
      <c r="N61" s="1" t="s">
        <v>293</v>
      </c>
      <c r="O61" s="1" t="s">
        <v>37</v>
      </c>
      <c r="P61" s="1" t="s">
        <v>294</v>
      </c>
      <c r="Q61" s="1" t="s">
        <v>39</v>
      </c>
      <c r="R61" s="1">
        <v>6981722485</v>
      </c>
      <c r="S61" s="1" t="s">
        <v>40</v>
      </c>
      <c r="T61" s="1" t="s">
        <v>29</v>
      </c>
      <c r="U61" s="1" t="s">
        <v>41</v>
      </c>
      <c r="V61" s="1" t="s">
        <v>42</v>
      </c>
      <c r="W61" s="1">
        <v>15</v>
      </c>
      <c r="X61" s="1" t="s">
        <v>40</v>
      </c>
      <c r="Y61" s="1" t="s">
        <v>29</v>
      </c>
      <c r="Z61" s="1" t="s">
        <v>41</v>
      </c>
      <c r="AA61" s="1" t="s">
        <v>42</v>
      </c>
      <c r="AB61" s="1">
        <v>15</v>
      </c>
    </row>
    <row r="62" spans="1:28" x14ac:dyDescent="0.3">
      <c r="A62" s="14">
        <v>61</v>
      </c>
      <c r="B62" s="21" t="s">
        <v>411</v>
      </c>
      <c r="C62" s="1" t="s">
        <v>29</v>
      </c>
      <c r="D62" s="1" t="s">
        <v>262</v>
      </c>
      <c r="E62" s="1" t="s">
        <v>33</v>
      </c>
      <c r="F62" s="1" t="s">
        <v>33</v>
      </c>
      <c r="G62" s="1" t="s">
        <v>33</v>
      </c>
      <c r="H62" s="1" t="s">
        <v>291</v>
      </c>
      <c r="I62" s="1" t="s">
        <v>291</v>
      </c>
      <c r="J62" s="1" t="s">
        <v>35</v>
      </c>
      <c r="K62" s="1">
        <v>4</v>
      </c>
      <c r="L62" s="10" t="s">
        <v>364</v>
      </c>
      <c r="M62" s="1">
        <v>25</v>
      </c>
      <c r="N62" s="1" t="s">
        <v>293</v>
      </c>
      <c r="O62" s="1" t="s">
        <v>37</v>
      </c>
      <c r="P62" s="1" t="s">
        <v>294</v>
      </c>
      <c r="Q62" s="1" t="s">
        <v>39</v>
      </c>
      <c r="R62" s="1">
        <v>6981722485</v>
      </c>
      <c r="S62" s="1" t="s">
        <v>40</v>
      </c>
      <c r="T62" s="1" t="s">
        <v>29</v>
      </c>
      <c r="U62" s="1" t="s">
        <v>41</v>
      </c>
      <c r="V62" s="1" t="s">
        <v>42</v>
      </c>
      <c r="W62" s="1">
        <v>15</v>
      </c>
      <c r="X62" s="1" t="s">
        <v>40</v>
      </c>
      <c r="Y62" s="1" t="s">
        <v>29</v>
      </c>
      <c r="Z62" s="1" t="s">
        <v>41</v>
      </c>
      <c r="AA62" s="1" t="s">
        <v>42</v>
      </c>
      <c r="AB62" s="1">
        <v>15</v>
      </c>
    </row>
    <row r="63" spans="1:28" x14ac:dyDescent="0.3">
      <c r="A63" s="14">
        <v>62</v>
      </c>
      <c r="B63" s="21" t="s">
        <v>411</v>
      </c>
      <c r="C63" s="1" t="s">
        <v>29</v>
      </c>
      <c r="D63" s="1" t="s">
        <v>262</v>
      </c>
      <c r="E63" s="1" t="s">
        <v>33</v>
      </c>
      <c r="F63" s="1" t="s">
        <v>33</v>
      </c>
      <c r="G63" s="1" t="s">
        <v>33</v>
      </c>
      <c r="H63" s="1" t="s">
        <v>291</v>
      </c>
      <c r="I63" s="1" t="s">
        <v>291</v>
      </c>
      <c r="J63" s="1" t="s">
        <v>35</v>
      </c>
      <c r="K63" s="1">
        <v>4</v>
      </c>
      <c r="L63" s="10" t="s">
        <v>365</v>
      </c>
      <c r="M63" s="1">
        <v>25</v>
      </c>
      <c r="N63" s="1" t="s">
        <v>293</v>
      </c>
      <c r="O63" s="1" t="s">
        <v>37</v>
      </c>
      <c r="P63" s="1" t="s">
        <v>294</v>
      </c>
      <c r="Q63" s="1" t="s">
        <v>39</v>
      </c>
      <c r="R63" s="1">
        <v>6981722485</v>
      </c>
      <c r="S63" s="1" t="s">
        <v>40</v>
      </c>
      <c r="T63" s="1" t="s">
        <v>29</v>
      </c>
      <c r="U63" s="1" t="s">
        <v>41</v>
      </c>
      <c r="V63" s="1" t="s">
        <v>42</v>
      </c>
      <c r="W63" s="1">
        <v>15</v>
      </c>
      <c r="X63" s="1" t="s">
        <v>40</v>
      </c>
      <c r="Y63" s="1" t="s">
        <v>29</v>
      </c>
      <c r="Z63" s="1" t="s">
        <v>41</v>
      </c>
      <c r="AA63" s="1" t="s">
        <v>42</v>
      </c>
      <c r="AB63" s="1">
        <v>15</v>
      </c>
    </row>
    <row r="64" spans="1:28" x14ac:dyDescent="0.3">
      <c r="A64" s="14">
        <v>63</v>
      </c>
      <c r="B64" s="21" t="s">
        <v>411</v>
      </c>
      <c r="C64" s="1" t="s">
        <v>29</v>
      </c>
      <c r="D64" s="1" t="s">
        <v>176</v>
      </c>
      <c r="E64" s="1" t="s">
        <v>33</v>
      </c>
      <c r="F64" s="1" t="s">
        <v>33</v>
      </c>
      <c r="G64" s="1" t="s">
        <v>33</v>
      </c>
      <c r="H64" s="1" t="s">
        <v>291</v>
      </c>
      <c r="I64" s="1" t="s">
        <v>291</v>
      </c>
      <c r="J64" s="1" t="s">
        <v>35</v>
      </c>
      <c r="K64" s="1">
        <v>5</v>
      </c>
      <c r="L64" s="10" t="s">
        <v>366</v>
      </c>
      <c r="M64" s="1">
        <v>32</v>
      </c>
      <c r="N64" s="1" t="s">
        <v>293</v>
      </c>
      <c r="O64" s="1" t="s">
        <v>37</v>
      </c>
      <c r="P64" s="1" t="s">
        <v>294</v>
      </c>
      <c r="Q64" s="1" t="s">
        <v>39</v>
      </c>
      <c r="R64" s="1">
        <v>6981722485</v>
      </c>
      <c r="S64" s="1" t="s">
        <v>40</v>
      </c>
      <c r="T64" s="1" t="s">
        <v>29</v>
      </c>
      <c r="U64" s="1" t="s">
        <v>41</v>
      </c>
      <c r="V64" s="1" t="s">
        <v>42</v>
      </c>
      <c r="W64" s="1">
        <v>15</v>
      </c>
      <c r="X64" s="1" t="s">
        <v>40</v>
      </c>
      <c r="Y64" s="1" t="s">
        <v>29</v>
      </c>
      <c r="Z64" s="1" t="s">
        <v>41</v>
      </c>
      <c r="AA64" s="1" t="s">
        <v>42</v>
      </c>
      <c r="AB64" s="1">
        <v>15</v>
      </c>
    </row>
    <row r="65" spans="1:28" x14ac:dyDescent="0.3">
      <c r="A65" s="14">
        <v>64</v>
      </c>
      <c r="B65" s="21" t="s">
        <v>411</v>
      </c>
      <c r="C65" s="1" t="s">
        <v>29</v>
      </c>
      <c r="D65" s="1" t="s">
        <v>367</v>
      </c>
      <c r="E65" s="1" t="s">
        <v>33</v>
      </c>
      <c r="F65" s="1" t="s">
        <v>33</v>
      </c>
      <c r="G65" s="1" t="s">
        <v>33</v>
      </c>
      <c r="H65" s="1" t="s">
        <v>291</v>
      </c>
      <c r="I65" s="1" t="s">
        <v>291</v>
      </c>
      <c r="J65" s="1" t="s">
        <v>35</v>
      </c>
      <c r="K65" s="1">
        <v>5</v>
      </c>
      <c r="L65" s="10" t="s">
        <v>368</v>
      </c>
      <c r="M65" s="1">
        <v>32</v>
      </c>
      <c r="N65" s="1" t="s">
        <v>293</v>
      </c>
      <c r="O65" s="1" t="s">
        <v>37</v>
      </c>
      <c r="P65" s="1" t="s">
        <v>294</v>
      </c>
      <c r="Q65" s="1" t="s">
        <v>39</v>
      </c>
      <c r="R65" s="1">
        <v>6981722485</v>
      </c>
      <c r="S65" s="1" t="s">
        <v>40</v>
      </c>
      <c r="T65" s="1" t="s">
        <v>29</v>
      </c>
      <c r="U65" s="1" t="s">
        <v>41</v>
      </c>
      <c r="V65" s="1" t="s">
        <v>42</v>
      </c>
      <c r="W65" s="1">
        <v>15</v>
      </c>
      <c r="X65" s="1" t="s">
        <v>40</v>
      </c>
      <c r="Y65" s="1" t="s">
        <v>29</v>
      </c>
      <c r="Z65" s="1" t="s">
        <v>41</v>
      </c>
      <c r="AA65" s="1" t="s">
        <v>42</v>
      </c>
      <c r="AB65" s="1">
        <v>15</v>
      </c>
    </row>
    <row r="66" spans="1:28" x14ac:dyDescent="0.3">
      <c r="A66" s="14">
        <v>65</v>
      </c>
      <c r="B66" s="21" t="s">
        <v>411</v>
      </c>
      <c r="C66" s="1" t="s">
        <v>29</v>
      </c>
      <c r="D66" s="1" t="s">
        <v>187</v>
      </c>
      <c r="E66" s="1" t="s">
        <v>33</v>
      </c>
      <c r="F66" s="1" t="s">
        <v>33</v>
      </c>
      <c r="G66" s="1" t="s">
        <v>33</v>
      </c>
      <c r="H66" s="1" t="s">
        <v>291</v>
      </c>
      <c r="I66" s="1" t="s">
        <v>291</v>
      </c>
      <c r="J66" s="1" t="s">
        <v>35</v>
      </c>
      <c r="K66" s="1">
        <v>3</v>
      </c>
      <c r="L66" s="10" t="s">
        <v>369</v>
      </c>
      <c r="M66" s="1">
        <v>20</v>
      </c>
      <c r="N66" s="1" t="s">
        <v>293</v>
      </c>
      <c r="O66" s="1" t="s">
        <v>37</v>
      </c>
      <c r="P66" s="1" t="s">
        <v>294</v>
      </c>
      <c r="Q66" s="1" t="s">
        <v>39</v>
      </c>
      <c r="R66" s="1">
        <v>6981722485</v>
      </c>
      <c r="S66" s="1" t="s">
        <v>40</v>
      </c>
      <c r="T66" s="1" t="s">
        <v>29</v>
      </c>
      <c r="U66" s="1" t="s">
        <v>41</v>
      </c>
      <c r="V66" s="1" t="s">
        <v>42</v>
      </c>
      <c r="W66" s="1">
        <v>15</v>
      </c>
      <c r="X66" s="1" t="s">
        <v>40</v>
      </c>
      <c r="Y66" s="1" t="s">
        <v>29</v>
      </c>
      <c r="Z66" s="1" t="s">
        <v>41</v>
      </c>
      <c r="AA66" s="1" t="s">
        <v>42</v>
      </c>
      <c r="AB66" s="1">
        <v>15</v>
      </c>
    </row>
    <row r="67" spans="1:28" x14ac:dyDescent="0.3">
      <c r="A67" s="14">
        <v>66</v>
      </c>
      <c r="B67" s="21" t="s">
        <v>411</v>
      </c>
      <c r="C67" s="1" t="s">
        <v>29</v>
      </c>
      <c r="D67" s="1" t="s">
        <v>200</v>
      </c>
      <c r="E67" s="1" t="s">
        <v>33</v>
      </c>
      <c r="F67" s="1" t="s">
        <v>33</v>
      </c>
      <c r="G67" s="1" t="s">
        <v>33</v>
      </c>
      <c r="H67" s="1" t="s">
        <v>291</v>
      </c>
      <c r="I67" s="1" t="s">
        <v>291</v>
      </c>
      <c r="J67" s="1" t="s">
        <v>35</v>
      </c>
      <c r="K67" s="1">
        <v>2</v>
      </c>
      <c r="L67" s="10" t="s">
        <v>370</v>
      </c>
      <c r="M67" s="1">
        <v>16</v>
      </c>
      <c r="N67" s="1" t="s">
        <v>293</v>
      </c>
      <c r="O67" s="1" t="s">
        <v>37</v>
      </c>
      <c r="P67" s="1" t="s">
        <v>294</v>
      </c>
      <c r="Q67" s="1" t="s">
        <v>39</v>
      </c>
      <c r="R67" s="1">
        <v>6981722485</v>
      </c>
      <c r="S67" s="1" t="s">
        <v>40</v>
      </c>
      <c r="T67" s="1" t="s">
        <v>29</v>
      </c>
      <c r="U67" s="1" t="s">
        <v>41</v>
      </c>
      <c r="V67" s="1" t="s">
        <v>42</v>
      </c>
      <c r="W67" s="1">
        <v>15</v>
      </c>
      <c r="X67" s="1" t="s">
        <v>40</v>
      </c>
      <c r="Y67" s="1" t="s">
        <v>29</v>
      </c>
      <c r="Z67" s="1" t="s">
        <v>41</v>
      </c>
      <c r="AA67" s="1" t="s">
        <v>42</v>
      </c>
      <c r="AB67" s="1">
        <v>15</v>
      </c>
    </row>
    <row r="68" spans="1:28" x14ac:dyDescent="0.3">
      <c r="A68" s="14">
        <v>67</v>
      </c>
      <c r="B68" s="21" t="s">
        <v>411</v>
      </c>
      <c r="C68" s="1" t="s">
        <v>29</v>
      </c>
      <c r="D68" s="1" t="s">
        <v>85</v>
      </c>
      <c r="E68" s="1" t="s">
        <v>33</v>
      </c>
      <c r="F68" s="1" t="s">
        <v>33</v>
      </c>
      <c r="G68" s="1" t="s">
        <v>33</v>
      </c>
      <c r="H68" s="1" t="s">
        <v>291</v>
      </c>
      <c r="I68" s="1" t="s">
        <v>291</v>
      </c>
      <c r="J68" s="1" t="s">
        <v>35</v>
      </c>
      <c r="K68" s="1">
        <v>5</v>
      </c>
      <c r="L68" s="10" t="s">
        <v>371</v>
      </c>
      <c r="M68" s="1">
        <v>32</v>
      </c>
      <c r="N68" s="1" t="s">
        <v>293</v>
      </c>
      <c r="O68" s="1" t="s">
        <v>37</v>
      </c>
      <c r="P68" s="1" t="s">
        <v>294</v>
      </c>
      <c r="Q68" s="1" t="s">
        <v>39</v>
      </c>
      <c r="R68" s="1">
        <v>6981722485</v>
      </c>
      <c r="S68" s="1" t="s">
        <v>40</v>
      </c>
      <c r="T68" s="1" t="s">
        <v>29</v>
      </c>
      <c r="U68" s="1" t="s">
        <v>41</v>
      </c>
      <c r="V68" s="1" t="s">
        <v>42</v>
      </c>
      <c r="W68" s="1">
        <v>15</v>
      </c>
      <c r="X68" s="1" t="s">
        <v>40</v>
      </c>
      <c r="Y68" s="1" t="s">
        <v>29</v>
      </c>
      <c r="Z68" s="1" t="s">
        <v>41</v>
      </c>
      <c r="AA68" s="1" t="s">
        <v>42</v>
      </c>
      <c r="AB68" s="1">
        <v>15</v>
      </c>
    </row>
    <row r="69" spans="1:28" x14ac:dyDescent="0.3">
      <c r="A69" s="14">
        <v>68</v>
      </c>
      <c r="B69" s="21" t="s">
        <v>411</v>
      </c>
      <c r="C69" s="1" t="s">
        <v>29</v>
      </c>
      <c r="D69" s="1" t="s">
        <v>96</v>
      </c>
      <c r="E69" s="1" t="s">
        <v>99</v>
      </c>
      <c r="F69" s="1" t="s">
        <v>33</v>
      </c>
      <c r="G69" s="1" t="s">
        <v>33</v>
      </c>
      <c r="H69" s="1" t="s">
        <v>291</v>
      </c>
      <c r="I69" s="1" t="s">
        <v>291</v>
      </c>
      <c r="J69" s="1" t="s">
        <v>35</v>
      </c>
      <c r="K69" s="1">
        <v>1</v>
      </c>
      <c r="L69" s="10" t="s">
        <v>372</v>
      </c>
      <c r="M69" s="1">
        <v>10</v>
      </c>
      <c r="N69" s="1" t="s">
        <v>293</v>
      </c>
      <c r="O69" s="1" t="s">
        <v>37</v>
      </c>
      <c r="P69" s="1" t="s">
        <v>294</v>
      </c>
      <c r="Q69" s="1" t="s">
        <v>39</v>
      </c>
      <c r="R69" s="1">
        <v>6981722485</v>
      </c>
      <c r="S69" s="1" t="s">
        <v>40</v>
      </c>
      <c r="T69" s="1" t="s">
        <v>29</v>
      </c>
      <c r="U69" s="1" t="s">
        <v>41</v>
      </c>
      <c r="V69" s="1" t="s">
        <v>42</v>
      </c>
      <c r="W69" s="1">
        <v>15</v>
      </c>
      <c r="X69" s="1" t="s">
        <v>40</v>
      </c>
      <c r="Y69" s="1" t="s">
        <v>29</v>
      </c>
      <c r="Z69" s="1" t="s">
        <v>41</v>
      </c>
      <c r="AA69" s="1" t="s">
        <v>42</v>
      </c>
      <c r="AB69" s="1">
        <v>15</v>
      </c>
    </row>
    <row r="70" spans="1:28" x14ac:dyDescent="0.3">
      <c r="A70" s="14">
        <v>69</v>
      </c>
      <c r="B70" s="21" t="s">
        <v>411</v>
      </c>
      <c r="C70" s="1" t="s">
        <v>29</v>
      </c>
      <c r="D70" s="1" t="s">
        <v>41</v>
      </c>
      <c r="E70" s="1" t="s">
        <v>373</v>
      </c>
      <c r="F70" s="1" t="s">
        <v>33</v>
      </c>
      <c r="G70" s="1" t="s">
        <v>33</v>
      </c>
      <c r="H70" s="1" t="s">
        <v>291</v>
      </c>
      <c r="I70" s="1" t="s">
        <v>291</v>
      </c>
      <c r="J70" s="1" t="s">
        <v>35</v>
      </c>
      <c r="K70" s="1">
        <v>2</v>
      </c>
      <c r="L70" s="10" t="s">
        <v>374</v>
      </c>
      <c r="M70" s="1">
        <v>16</v>
      </c>
      <c r="N70" s="1" t="s">
        <v>293</v>
      </c>
      <c r="O70" s="1" t="s">
        <v>37</v>
      </c>
      <c r="P70" s="1" t="s">
        <v>294</v>
      </c>
      <c r="Q70" s="1" t="s">
        <v>39</v>
      </c>
      <c r="R70" s="1">
        <v>6981722485</v>
      </c>
      <c r="S70" s="1" t="s">
        <v>40</v>
      </c>
      <c r="T70" s="1" t="s">
        <v>29</v>
      </c>
      <c r="U70" s="1" t="s">
        <v>41</v>
      </c>
      <c r="V70" s="1" t="s">
        <v>42</v>
      </c>
      <c r="W70" s="1">
        <v>15</v>
      </c>
      <c r="X70" s="1" t="s">
        <v>40</v>
      </c>
      <c r="Y70" s="1" t="s">
        <v>29</v>
      </c>
      <c r="Z70" s="1" t="s">
        <v>41</v>
      </c>
      <c r="AA70" s="1" t="s">
        <v>42</v>
      </c>
      <c r="AB70" s="1">
        <v>15</v>
      </c>
    </row>
    <row r="71" spans="1:28" x14ac:dyDescent="0.3">
      <c r="A71" s="14">
        <v>70</v>
      </c>
      <c r="B71" s="21" t="s">
        <v>411</v>
      </c>
      <c r="C71" s="1" t="s">
        <v>29</v>
      </c>
      <c r="D71" s="1" t="s">
        <v>41</v>
      </c>
      <c r="E71" s="1" t="s">
        <v>126</v>
      </c>
      <c r="F71" s="1" t="s">
        <v>33</v>
      </c>
      <c r="G71" s="1" t="s">
        <v>33</v>
      </c>
      <c r="H71" s="1" t="s">
        <v>291</v>
      </c>
      <c r="I71" s="1" t="s">
        <v>291</v>
      </c>
      <c r="J71" s="1" t="s">
        <v>35</v>
      </c>
      <c r="K71" s="1">
        <v>2</v>
      </c>
      <c r="L71" s="10" t="s">
        <v>375</v>
      </c>
      <c r="M71" s="1">
        <v>16</v>
      </c>
      <c r="N71" s="1" t="s">
        <v>293</v>
      </c>
      <c r="O71" s="1" t="s">
        <v>37</v>
      </c>
      <c r="P71" s="1" t="s">
        <v>294</v>
      </c>
      <c r="Q71" s="1" t="s">
        <v>39</v>
      </c>
      <c r="R71" s="1">
        <v>6981722485</v>
      </c>
      <c r="S71" s="1" t="s">
        <v>40</v>
      </c>
      <c r="T71" s="1" t="s">
        <v>29</v>
      </c>
      <c r="U71" s="1" t="s">
        <v>41</v>
      </c>
      <c r="V71" s="1" t="s">
        <v>42</v>
      </c>
      <c r="W71" s="1">
        <v>15</v>
      </c>
      <c r="X71" s="1" t="s">
        <v>40</v>
      </c>
      <c r="Y71" s="1" t="s">
        <v>29</v>
      </c>
      <c r="Z71" s="1" t="s">
        <v>41</v>
      </c>
      <c r="AA71" s="1" t="s">
        <v>42</v>
      </c>
      <c r="AB71" s="1">
        <v>15</v>
      </c>
    </row>
    <row r="72" spans="1:28" x14ac:dyDescent="0.3">
      <c r="A72" s="14">
        <v>71</v>
      </c>
      <c r="B72" s="21" t="s">
        <v>411</v>
      </c>
      <c r="C72" s="1" t="s">
        <v>29</v>
      </c>
      <c r="D72" s="1" t="s">
        <v>76</v>
      </c>
      <c r="E72" s="1" t="s">
        <v>33</v>
      </c>
      <c r="F72" s="1" t="s">
        <v>376</v>
      </c>
      <c r="G72" s="1" t="s">
        <v>33</v>
      </c>
      <c r="H72" s="1" t="s">
        <v>291</v>
      </c>
      <c r="I72" s="1" t="s">
        <v>291</v>
      </c>
      <c r="J72" s="1" t="s">
        <v>35</v>
      </c>
      <c r="K72" s="1">
        <v>3</v>
      </c>
      <c r="L72" s="10" t="s">
        <v>377</v>
      </c>
      <c r="M72" s="1">
        <v>20</v>
      </c>
      <c r="N72" s="1" t="s">
        <v>293</v>
      </c>
      <c r="O72" s="1" t="s">
        <v>37</v>
      </c>
      <c r="P72" s="1" t="s">
        <v>294</v>
      </c>
      <c r="Q72" s="1" t="s">
        <v>39</v>
      </c>
      <c r="R72" s="1">
        <v>6981722485</v>
      </c>
      <c r="S72" s="1" t="s">
        <v>40</v>
      </c>
      <c r="T72" s="1" t="s">
        <v>29</v>
      </c>
      <c r="U72" s="1" t="s">
        <v>41</v>
      </c>
      <c r="V72" s="1" t="s">
        <v>42</v>
      </c>
      <c r="W72" s="1">
        <v>15</v>
      </c>
      <c r="X72" s="1" t="s">
        <v>40</v>
      </c>
      <c r="Y72" s="1" t="s">
        <v>29</v>
      </c>
      <c r="Z72" s="1" t="s">
        <v>41</v>
      </c>
      <c r="AA72" s="1" t="s">
        <v>42</v>
      </c>
      <c r="AB72" s="1">
        <v>15</v>
      </c>
    </row>
    <row r="73" spans="1:28" x14ac:dyDescent="0.3">
      <c r="A73" s="14">
        <v>72</v>
      </c>
      <c r="B73" s="21" t="s">
        <v>411</v>
      </c>
      <c r="C73" s="1" t="s">
        <v>29</v>
      </c>
      <c r="D73" s="1" t="s">
        <v>277</v>
      </c>
      <c r="E73" s="1" t="s">
        <v>82</v>
      </c>
      <c r="F73" s="1" t="s">
        <v>33</v>
      </c>
      <c r="G73" s="1" t="s">
        <v>33</v>
      </c>
      <c r="H73" s="1" t="s">
        <v>291</v>
      </c>
      <c r="I73" s="1" t="s">
        <v>291</v>
      </c>
      <c r="J73" s="1" t="s">
        <v>35</v>
      </c>
      <c r="K73" s="1">
        <v>1</v>
      </c>
      <c r="L73" s="10" t="s">
        <v>378</v>
      </c>
      <c r="M73" s="1">
        <v>10</v>
      </c>
      <c r="N73" s="1" t="s">
        <v>293</v>
      </c>
      <c r="O73" s="1" t="s">
        <v>37</v>
      </c>
      <c r="P73" s="1" t="s">
        <v>294</v>
      </c>
      <c r="Q73" s="1" t="s">
        <v>39</v>
      </c>
      <c r="R73" s="1">
        <v>6981722485</v>
      </c>
      <c r="S73" s="1" t="s">
        <v>40</v>
      </c>
      <c r="T73" s="1" t="s">
        <v>29</v>
      </c>
      <c r="U73" s="1" t="s">
        <v>41</v>
      </c>
      <c r="V73" s="1" t="s">
        <v>42</v>
      </c>
      <c r="W73" s="1">
        <v>15</v>
      </c>
      <c r="X73" s="1" t="s">
        <v>40</v>
      </c>
      <c r="Y73" s="1" t="s">
        <v>29</v>
      </c>
      <c r="Z73" s="1" t="s">
        <v>41</v>
      </c>
      <c r="AA73" s="1" t="s">
        <v>42</v>
      </c>
      <c r="AB73" s="1">
        <v>15</v>
      </c>
    </row>
    <row r="74" spans="1:28" x14ac:dyDescent="0.3">
      <c r="A74" s="14">
        <v>73</v>
      </c>
      <c r="B74" s="21" t="s">
        <v>411</v>
      </c>
      <c r="C74" s="1" t="s">
        <v>29</v>
      </c>
      <c r="D74" s="1" t="s">
        <v>48</v>
      </c>
      <c r="E74" s="1" t="s">
        <v>109</v>
      </c>
      <c r="F74" s="1" t="s">
        <v>379</v>
      </c>
      <c r="G74" s="1" t="s">
        <v>33</v>
      </c>
      <c r="H74" s="1" t="s">
        <v>291</v>
      </c>
      <c r="I74" s="1" t="s">
        <v>291</v>
      </c>
      <c r="J74" s="1" t="s">
        <v>35</v>
      </c>
      <c r="K74" s="1">
        <v>4</v>
      </c>
      <c r="L74" s="10" t="s">
        <v>380</v>
      </c>
      <c r="M74" s="1">
        <v>25</v>
      </c>
      <c r="N74" s="1" t="s">
        <v>293</v>
      </c>
      <c r="O74" s="1" t="s">
        <v>37</v>
      </c>
      <c r="P74" s="1" t="s">
        <v>294</v>
      </c>
      <c r="Q74" s="1" t="s">
        <v>39</v>
      </c>
      <c r="R74" s="1">
        <v>6981722485</v>
      </c>
      <c r="S74" s="1" t="s">
        <v>40</v>
      </c>
      <c r="T74" s="1" t="s">
        <v>29</v>
      </c>
      <c r="U74" s="1" t="s">
        <v>41</v>
      </c>
      <c r="V74" s="1" t="s">
        <v>42</v>
      </c>
      <c r="W74" s="1">
        <v>15</v>
      </c>
      <c r="X74" s="1" t="s">
        <v>40</v>
      </c>
      <c r="Y74" s="1" t="s">
        <v>29</v>
      </c>
      <c r="Z74" s="1" t="s">
        <v>41</v>
      </c>
      <c r="AA74" s="1" t="s">
        <v>42</v>
      </c>
      <c r="AB74" s="1">
        <v>15</v>
      </c>
    </row>
    <row r="75" spans="1:28" x14ac:dyDescent="0.3">
      <c r="A75" s="14">
        <v>74</v>
      </c>
      <c r="B75" s="21" t="s">
        <v>411</v>
      </c>
      <c r="C75" s="1" t="s">
        <v>29</v>
      </c>
      <c r="D75" s="1" t="s">
        <v>161</v>
      </c>
      <c r="E75" s="1" t="s">
        <v>33</v>
      </c>
      <c r="F75" s="1" t="s">
        <v>33</v>
      </c>
      <c r="G75" s="1" t="s">
        <v>33</v>
      </c>
      <c r="H75" s="1" t="s">
        <v>291</v>
      </c>
      <c r="I75" s="1" t="s">
        <v>291</v>
      </c>
      <c r="J75" s="1" t="s">
        <v>35</v>
      </c>
      <c r="K75" s="1">
        <v>3</v>
      </c>
      <c r="L75" s="10" t="s">
        <v>381</v>
      </c>
      <c r="M75" s="1">
        <v>20</v>
      </c>
      <c r="N75" s="1" t="s">
        <v>293</v>
      </c>
      <c r="O75" s="1" t="s">
        <v>37</v>
      </c>
      <c r="P75" s="1" t="s">
        <v>294</v>
      </c>
      <c r="Q75" s="1" t="s">
        <v>39</v>
      </c>
      <c r="R75" s="1">
        <v>6981722485</v>
      </c>
      <c r="S75" s="1" t="s">
        <v>40</v>
      </c>
      <c r="T75" s="1" t="s">
        <v>29</v>
      </c>
      <c r="U75" s="1" t="s">
        <v>41</v>
      </c>
      <c r="V75" s="1" t="s">
        <v>42</v>
      </c>
      <c r="W75" s="1">
        <v>15</v>
      </c>
      <c r="X75" s="1" t="s">
        <v>40</v>
      </c>
      <c r="Y75" s="1" t="s">
        <v>29</v>
      </c>
      <c r="Z75" s="1" t="s">
        <v>41</v>
      </c>
      <c r="AA75" s="1" t="s">
        <v>42</v>
      </c>
      <c r="AB75" s="1">
        <v>15</v>
      </c>
    </row>
    <row r="76" spans="1:28" x14ac:dyDescent="0.3">
      <c r="A76" s="14">
        <v>75</v>
      </c>
      <c r="B76" s="21" t="s">
        <v>411</v>
      </c>
      <c r="C76" s="1" t="s">
        <v>29</v>
      </c>
      <c r="D76" s="1" t="s">
        <v>152</v>
      </c>
      <c r="E76" s="1" t="s">
        <v>33</v>
      </c>
      <c r="F76" s="1" t="s">
        <v>33</v>
      </c>
      <c r="G76" s="1" t="s">
        <v>33</v>
      </c>
      <c r="H76" s="1" t="s">
        <v>291</v>
      </c>
      <c r="I76" s="1" t="s">
        <v>291</v>
      </c>
      <c r="J76" s="1" t="s">
        <v>35</v>
      </c>
      <c r="K76" s="1">
        <v>4</v>
      </c>
      <c r="L76" s="10" t="s">
        <v>382</v>
      </c>
      <c r="M76" s="1">
        <v>25</v>
      </c>
      <c r="N76" s="1" t="s">
        <v>293</v>
      </c>
      <c r="O76" s="1" t="s">
        <v>37</v>
      </c>
      <c r="P76" s="1" t="s">
        <v>294</v>
      </c>
      <c r="Q76" s="1" t="s">
        <v>39</v>
      </c>
      <c r="R76" s="1">
        <v>6981722485</v>
      </c>
      <c r="S76" s="1" t="s">
        <v>40</v>
      </c>
      <c r="T76" s="1" t="s">
        <v>29</v>
      </c>
      <c r="U76" s="1" t="s">
        <v>41</v>
      </c>
      <c r="V76" s="1" t="s">
        <v>42</v>
      </c>
      <c r="W76" s="1">
        <v>15</v>
      </c>
      <c r="X76" s="1" t="s">
        <v>40</v>
      </c>
      <c r="Y76" s="1" t="s">
        <v>29</v>
      </c>
      <c r="Z76" s="1" t="s">
        <v>41</v>
      </c>
      <c r="AA76" s="1" t="s">
        <v>42</v>
      </c>
      <c r="AB76" s="1">
        <v>15</v>
      </c>
    </row>
    <row r="77" spans="1:28" x14ac:dyDescent="0.3">
      <c r="A77" s="14">
        <v>76</v>
      </c>
      <c r="B77" s="21" t="s">
        <v>411</v>
      </c>
      <c r="C77" s="1" t="s">
        <v>29</v>
      </c>
      <c r="D77" s="1" t="s">
        <v>166</v>
      </c>
      <c r="E77" s="14" t="s">
        <v>190</v>
      </c>
      <c r="F77" s="1" t="s">
        <v>383</v>
      </c>
      <c r="G77" s="1" t="s">
        <v>33</v>
      </c>
      <c r="H77" s="1" t="s">
        <v>291</v>
      </c>
      <c r="I77" s="1" t="s">
        <v>291</v>
      </c>
      <c r="J77" s="1" t="s">
        <v>35</v>
      </c>
      <c r="K77" s="1">
        <v>1</v>
      </c>
      <c r="L77" s="10" t="s">
        <v>384</v>
      </c>
      <c r="M77" s="1">
        <v>13</v>
      </c>
      <c r="N77" s="1" t="s">
        <v>293</v>
      </c>
      <c r="O77" s="1" t="s">
        <v>37</v>
      </c>
      <c r="P77" s="1" t="s">
        <v>294</v>
      </c>
      <c r="Q77" s="1" t="s">
        <v>39</v>
      </c>
      <c r="R77" s="1">
        <v>6981722485</v>
      </c>
      <c r="S77" s="1" t="s">
        <v>40</v>
      </c>
      <c r="T77" s="1" t="s">
        <v>29</v>
      </c>
      <c r="U77" s="1" t="s">
        <v>41</v>
      </c>
      <c r="V77" s="1" t="s">
        <v>42</v>
      </c>
      <c r="W77" s="1">
        <v>15</v>
      </c>
      <c r="X77" s="1" t="s">
        <v>40</v>
      </c>
      <c r="Y77" s="1" t="s">
        <v>29</v>
      </c>
      <c r="Z77" s="1" t="s">
        <v>41</v>
      </c>
      <c r="AA77" s="1" t="s">
        <v>42</v>
      </c>
      <c r="AB77" s="1">
        <v>15</v>
      </c>
    </row>
    <row r="78" spans="1:28" x14ac:dyDescent="0.3">
      <c r="A78" s="14">
        <v>77</v>
      </c>
      <c r="B78" s="21" t="s">
        <v>411</v>
      </c>
      <c r="C78" s="1" t="s">
        <v>29</v>
      </c>
      <c r="D78" s="1" t="s">
        <v>96</v>
      </c>
      <c r="E78" s="1" t="s">
        <v>82</v>
      </c>
      <c r="F78" s="1" t="s">
        <v>33</v>
      </c>
      <c r="G78" s="1" t="s">
        <v>33</v>
      </c>
      <c r="H78" s="1" t="s">
        <v>291</v>
      </c>
      <c r="I78" s="1" t="s">
        <v>291</v>
      </c>
      <c r="J78" s="1" t="s">
        <v>35</v>
      </c>
      <c r="K78" s="1">
        <v>2</v>
      </c>
      <c r="L78" s="10" t="s">
        <v>385</v>
      </c>
      <c r="M78" s="1">
        <v>16</v>
      </c>
      <c r="N78" s="1" t="s">
        <v>293</v>
      </c>
      <c r="O78" s="1" t="s">
        <v>37</v>
      </c>
      <c r="P78" s="1" t="s">
        <v>294</v>
      </c>
      <c r="Q78" s="1" t="s">
        <v>39</v>
      </c>
      <c r="R78" s="1">
        <v>6981722485</v>
      </c>
      <c r="S78" s="1" t="s">
        <v>40</v>
      </c>
      <c r="T78" s="1" t="s">
        <v>29</v>
      </c>
      <c r="U78" s="1" t="s">
        <v>41</v>
      </c>
      <c r="V78" s="1" t="s">
        <v>42</v>
      </c>
      <c r="W78" s="1">
        <v>15</v>
      </c>
      <c r="X78" s="1" t="s">
        <v>40</v>
      </c>
      <c r="Y78" s="1" t="s">
        <v>29</v>
      </c>
      <c r="Z78" s="1" t="s">
        <v>41</v>
      </c>
      <c r="AA78" s="1" t="s">
        <v>42</v>
      </c>
      <c r="AB78" s="1">
        <v>15</v>
      </c>
    </row>
    <row r="79" spans="1:28" x14ac:dyDescent="0.3">
      <c r="A79" s="14">
        <v>78</v>
      </c>
      <c r="B79" s="21" t="s">
        <v>411</v>
      </c>
      <c r="C79" s="1" t="s">
        <v>29</v>
      </c>
      <c r="D79" s="1" t="s">
        <v>104</v>
      </c>
      <c r="E79" s="1" t="s">
        <v>105</v>
      </c>
      <c r="F79" s="1" t="s">
        <v>386</v>
      </c>
      <c r="G79" s="1" t="s">
        <v>33</v>
      </c>
      <c r="H79" s="1" t="s">
        <v>291</v>
      </c>
      <c r="I79" s="1" t="s">
        <v>291</v>
      </c>
      <c r="J79" s="1" t="s">
        <v>35</v>
      </c>
      <c r="K79" s="1">
        <v>9</v>
      </c>
      <c r="L79" s="10" t="s">
        <v>387</v>
      </c>
      <c r="M79" s="1">
        <v>20</v>
      </c>
      <c r="N79" s="1" t="s">
        <v>293</v>
      </c>
      <c r="O79" s="1" t="s">
        <v>37</v>
      </c>
      <c r="P79" s="1" t="s">
        <v>294</v>
      </c>
      <c r="Q79" s="1" t="s">
        <v>39</v>
      </c>
      <c r="R79" s="1">
        <v>6981722485</v>
      </c>
      <c r="S79" s="1" t="s">
        <v>40</v>
      </c>
      <c r="T79" s="1" t="s">
        <v>29</v>
      </c>
      <c r="U79" s="1" t="s">
        <v>41</v>
      </c>
      <c r="V79" s="1" t="s">
        <v>42</v>
      </c>
      <c r="W79" s="1">
        <v>15</v>
      </c>
      <c r="X79" s="1" t="s">
        <v>40</v>
      </c>
      <c r="Y79" s="1" t="s">
        <v>29</v>
      </c>
      <c r="Z79" s="1" t="s">
        <v>41</v>
      </c>
      <c r="AA79" s="1" t="s">
        <v>42</v>
      </c>
      <c r="AB79" s="1">
        <v>15</v>
      </c>
    </row>
    <row r="80" spans="1:28" x14ac:dyDescent="0.3">
      <c r="A80" s="14">
        <v>79</v>
      </c>
      <c r="B80" s="21" t="s">
        <v>411</v>
      </c>
      <c r="C80" s="1" t="s">
        <v>29</v>
      </c>
      <c r="D80" s="1" t="s">
        <v>30</v>
      </c>
      <c r="E80" s="1" t="s">
        <v>33</v>
      </c>
      <c r="F80" s="1" t="s">
        <v>33</v>
      </c>
      <c r="G80" s="1" t="s">
        <v>33</v>
      </c>
      <c r="H80" s="14" t="s">
        <v>388</v>
      </c>
      <c r="I80" s="14" t="s">
        <v>388</v>
      </c>
      <c r="J80" s="1" t="s">
        <v>35</v>
      </c>
      <c r="K80" s="1">
        <v>7</v>
      </c>
      <c r="L80" s="10" t="s">
        <v>389</v>
      </c>
      <c r="M80" s="1">
        <v>16</v>
      </c>
      <c r="N80" s="1" t="s">
        <v>293</v>
      </c>
      <c r="O80" s="1" t="s">
        <v>37</v>
      </c>
      <c r="P80" s="1" t="s">
        <v>294</v>
      </c>
      <c r="Q80" s="1" t="s">
        <v>39</v>
      </c>
      <c r="R80" s="1">
        <v>6981722485</v>
      </c>
      <c r="S80" s="1" t="s">
        <v>40</v>
      </c>
      <c r="T80" s="1" t="s">
        <v>29</v>
      </c>
      <c r="U80" s="1" t="s">
        <v>41</v>
      </c>
      <c r="V80" s="1" t="s">
        <v>42</v>
      </c>
      <c r="W80" s="1">
        <v>15</v>
      </c>
      <c r="X80" s="1" t="s">
        <v>40</v>
      </c>
      <c r="Y80" s="1" t="s">
        <v>29</v>
      </c>
      <c r="Z80" s="1" t="s">
        <v>41</v>
      </c>
      <c r="AA80" s="1" t="s">
        <v>42</v>
      </c>
      <c r="AB80" s="1">
        <v>15</v>
      </c>
    </row>
    <row r="81" spans="1:28" x14ac:dyDescent="0.3">
      <c r="A81" s="14">
        <v>80</v>
      </c>
      <c r="B81" s="21" t="s">
        <v>411</v>
      </c>
      <c r="C81" s="1" t="s">
        <v>29</v>
      </c>
      <c r="D81" s="1" t="s">
        <v>48</v>
      </c>
      <c r="E81" s="1" t="s">
        <v>68</v>
      </c>
      <c r="F81" s="1" t="s">
        <v>390</v>
      </c>
      <c r="G81" s="1" t="s">
        <v>33</v>
      </c>
      <c r="H81" s="14" t="s">
        <v>388</v>
      </c>
      <c r="I81" s="14" t="s">
        <v>388</v>
      </c>
      <c r="J81" s="1" t="s">
        <v>35</v>
      </c>
      <c r="K81" s="1">
        <v>2</v>
      </c>
      <c r="L81" s="10" t="s">
        <v>391</v>
      </c>
      <c r="M81" s="1">
        <v>16</v>
      </c>
      <c r="N81" s="1" t="s">
        <v>293</v>
      </c>
      <c r="O81" s="1" t="s">
        <v>37</v>
      </c>
      <c r="P81" s="1" t="s">
        <v>294</v>
      </c>
      <c r="Q81" s="1" t="s">
        <v>39</v>
      </c>
      <c r="R81" s="1">
        <v>6981722485</v>
      </c>
      <c r="S81" s="1" t="s">
        <v>40</v>
      </c>
      <c r="T81" s="1" t="s">
        <v>29</v>
      </c>
      <c r="U81" s="1" t="s">
        <v>41</v>
      </c>
      <c r="V81" s="1" t="s">
        <v>42</v>
      </c>
      <c r="W81" s="1">
        <v>15</v>
      </c>
      <c r="X81" s="1" t="s">
        <v>40</v>
      </c>
      <c r="Y81" s="1" t="s">
        <v>29</v>
      </c>
      <c r="Z81" s="1" t="s">
        <v>41</v>
      </c>
      <c r="AA81" s="1" t="s">
        <v>42</v>
      </c>
      <c r="AB81" s="1">
        <v>15</v>
      </c>
    </row>
    <row r="82" spans="1:28" x14ac:dyDescent="0.3">
      <c r="A82" s="14">
        <v>81</v>
      </c>
      <c r="B82" s="21" t="s">
        <v>411</v>
      </c>
      <c r="C82" s="1" t="s">
        <v>29</v>
      </c>
      <c r="D82" s="1" t="s">
        <v>48</v>
      </c>
      <c r="E82" s="1" t="s">
        <v>49</v>
      </c>
      <c r="F82" s="1" t="s">
        <v>392</v>
      </c>
      <c r="G82" s="1" t="s">
        <v>33</v>
      </c>
      <c r="H82" s="14" t="s">
        <v>388</v>
      </c>
      <c r="I82" s="14" t="s">
        <v>388</v>
      </c>
      <c r="J82" s="1" t="s">
        <v>35</v>
      </c>
      <c r="K82" s="1">
        <v>2</v>
      </c>
      <c r="L82" s="10" t="s">
        <v>393</v>
      </c>
      <c r="M82" s="1">
        <v>16</v>
      </c>
      <c r="N82" s="1" t="s">
        <v>293</v>
      </c>
      <c r="O82" s="1" t="s">
        <v>37</v>
      </c>
      <c r="P82" s="1" t="s">
        <v>294</v>
      </c>
      <c r="Q82" s="1" t="s">
        <v>39</v>
      </c>
      <c r="R82" s="1">
        <v>6981722485</v>
      </c>
      <c r="S82" s="1" t="s">
        <v>40</v>
      </c>
      <c r="T82" s="1" t="s">
        <v>29</v>
      </c>
      <c r="U82" s="1" t="s">
        <v>41</v>
      </c>
      <c r="V82" s="1" t="s">
        <v>42</v>
      </c>
      <c r="W82" s="1">
        <v>15</v>
      </c>
      <c r="X82" s="1" t="s">
        <v>40</v>
      </c>
      <c r="Y82" s="1" t="s">
        <v>29</v>
      </c>
      <c r="Z82" s="1" t="s">
        <v>41</v>
      </c>
      <c r="AA82" s="1" t="s">
        <v>42</v>
      </c>
      <c r="AB82" s="1">
        <v>15</v>
      </c>
    </row>
    <row r="83" spans="1:28" x14ac:dyDescent="0.3">
      <c r="A83" s="14">
        <v>82</v>
      </c>
      <c r="B83" s="21" t="s">
        <v>411</v>
      </c>
      <c r="C83" s="1" t="s">
        <v>29</v>
      </c>
      <c r="D83" s="1" t="s">
        <v>41</v>
      </c>
      <c r="E83" s="1" t="s">
        <v>394</v>
      </c>
      <c r="F83" s="1" t="s">
        <v>33</v>
      </c>
      <c r="G83" s="1" t="s">
        <v>33</v>
      </c>
      <c r="H83" s="14" t="s">
        <v>388</v>
      </c>
      <c r="I83" s="14" t="s">
        <v>388</v>
      </c>
      <c r="J83" s="1" t="s">
        <v>35</v>
      </c>
      <c r="K83" s="1">
        <v>7</v>
      </c>
      <c r="L83" s="10" t="s">
        <v>395</v>
      </c>
      <c r="M83" s="1">
        <v>16</v>
      </c>
      <c r="N83" s="1" t="s">
        <v>293</v>
      </c>
      <c r="O83" s="1" t="s">
        <v>37</v>
      </c>
      <c r="P83" s="1" t="s">
        <v>294</v>
      </c>
      <c r="Q83" s="1" t="s">
        <v>39</v>
      </c>
      <c r="R83" s="1">
        <v>6981722485</v>
      </c>
      <c r="S83" s="1" t="s">
        <v>40</v>
      </c>
      <c r="T83" s="1" t="s">
        <v>29</v>
      </c>
      <c r="U83" s="1" t="s">
        <v>41</v>
      </c>
      <c r="V83" s="1" t="s">
        <v>42</v>
      </c>
      <c r="W83" s="1">
        <v>15</v>
      </c>
      <c r="X83" s="1" t="s">
        <v>40</v>
      </c>
      <c r="Y83" s="1" t="s">
        <v>29</v>
      </c>
      <c r="Z83" s="1" t="s">
        <v>41</v>
      </c>
      <c r="AA83" s="1" t="s">
        <v>42</v>
      </c>
      <c r="AB83" s="1">
        <v>15</v>
      </c>
    </row>
    <row r="84" spans="1:28" x14ac:dyDescent="0.3">
      <c r="A84" s="14">
        <v>83</v>
      </c>
      <c r="B84" s="21" t="s">
        <v>411</v>
      </c>
      <c r="C84" s="1" t="s">
        <v>29</v>
      </c>
      <c r="D84" s="1" t="s">
        <v>277</v>
      </c>
      <c r="E84" s="1" t="s">
        <v>105</v>
      </c>
      <c r="F84" s="1" t="s">
        <v>33</v>
      </c>
      <c r="G84" s="1" t="s">
        <v>33</v>
      </c>
      <c r="H84" s="14" t="s">
        <v>388</v>
      </c>
      <c r="I84" s="14" t="s">
        <v>388</v>
      </c>
      <c r="J84" s="1" t="s">
        <v>35</v>
      </c>
      <c r="K84" s="1">
        <v>9</v>
      </c>
      <c r="L84" s="10" t="s">
        <v>396</v>
      </c>
      <c r="M84" s="1">
        <v>20</v>
      </c>
      <c r="N84" s="1" t="s">
        <v>293</v>
      </c>
      <c r="O84" s="1" t="s">
        <v>37</v>
      </c>
      <c r="P84" s="1" t="s">
        <v>294</v>
      </c>
      <c r="Q84" s="1" t="s">
        <v>39</v>
      </c>
      <c r="R84" s="1">
        <v>6981722485</v>
      </c>
      <c r="S84" s="1" t="s">
        <v>40</v>
      </c>
      <c r="T84" s="1" t="s">
        <v>29</v>
      </c>
      <c r="U84" s="1" t="s">
        <v>41</v>
      </c>
      <c r="V84" s="1" t="s">
        <v>42</v>
      </c>
      <c r="W84" s="1">
        <v>15</v>
      </c>
      <c r="X84" s="1" t="s">
        <v>40</v>
      </c>
      <c r="Y84" s="1" t="s">
        <v>29</v>
      </c>
      <c r="Z84" s="1" t="s">
        <v>41</v>
      </c>
      <c r="AA84" s="1" t="s">
        <v>42</v>
      </c>
      <c r="AB84" s="1">
        <v>15</v>
      </c>
    </row>
    <row r="85" spans="1:28" x14ac:dyDescent="0.3">
      <c r="A85" s="14">
        <v>84</v>
      </c>
      <c r="B85" s="21" t="s">
        <v>411</v>
      </c>
      <c r="C85" s="1" t="s">
        <v>29</v>
      </c>
      <c r="D85" s="1" t="s">
        <v>358</v>
      </c>
      <c r="E85" s="1" t="s">
        <v>313</v>
      </c>
      <c r="F85" s="1" t="s">
        <v>33</v>
      </c>
      <c r="G85" s="1" t="s">
        <v>33</v>
      </c>
      <c r="H85" s="14" t="s">
        <v>388</v>
      </c>
      <c r="I85" s="14" t="s">
        <v>388</v>
      </c>
      <c r="J85" s="1" t="s">
        <v>35</v>
      </c>
      <c r="K85" s="1">
        <v>1</v>
      </c>
      <c r="L85" s="10" t="s">
        <v>397</v>
      </c>
      <c r="M85" s="1">
        <v>13</v>
      </c>
      <c r="N85" s="1" t="s">
        <v>293</v>
      </c>
      <c r="O85" s="1" t="s">
        <v>37</v>
      </c>
      <c r="P85" s="1" t="s">
        <v>294</v>
      </c>
      <c r="Q85" s="1" t="s">
        <v>39</v>
      </c>
      <c r="R85" s="1">
        <v>6981722485</v>
      </c>
      <c r="S85" s="1" t="s">
        <v>40</v>
      </c>
      <c r="T85" s="1" t="s">
        <v>29</v>
      </c>
      <c r="U85" s="1" t="s">
        <v>41</v>
      </c>
      <c r="V85" s="1" t="s">
        <v>42</v>
      </c>
      <c r="W85" s="1">
        <v>15</v>
      </c>
      <c r="X85" s="1" t="s">
        <v>40</v>
      </c>
      <c r="Y85" s="1" t="s">
        <v>29</v>
      </c>
      <c r="Z85" s="1" t="s">
        <v>41</v>
      </c>
      <c r="AA85" s="1" t="s">
        <v>42</v>
      </c>
      <c r="AB85" s="1">
        <v>15</v>
      </c>
    </row>
    <row r="86" spans="1:28" x14ac:dyDescent="0.3">
      <c r="A86" s="14">
        <v>85</v>
      </c>
      <c r="B86" s="21" t="s">
        <v>411</v>
      </c>
      <c r="C86" s="1" t="s">
        <v>29</v>
      </c>
      <c r="D86" s="1" t="s">
        <v>108</v>
      </c>
      <c r="E86" s="1" t="s">
        <v>132</v>
      </c>
      <c r="F86" s="1" t="s">
        <v>33</v>
      </c>
      <c r="G86" s="1" t="s">
        <v>33</v>
      </c>
      <c r="H86" s="14" t="s">
        <v>388</v>
      </c>
      <c r="I86" s="14" t="s">
        <v>388</v>
      </c>
      <c r="J86" s="1" t="s">
        <v>35</v>
      </c>
      <c r="K86" s="1">
        <v>4</v>
      </c>
      <c r="L86" s="10" t="s">
        <v>398</v>
      </c>
      <c r="M86" s="1">
        <v>10</v>
      </c>
      <c r="N86" s="1" t="s">
        <v>293</v>
      </c>
      <c r="O86" s="1" t="s">
        <v>37</v>
      </c>
      <c r="P86" s="1" t="s">
        <v>294</v>
      </c>
      <c r="Q86" s="1" t="s">
        <v>39</v>
      </c>
      <c r="R86" s="1">
        <v>6981722485</v>
      </c>
      <c r="S86" s="1" t="s">
        <v>40</v>
      </c>
      <c r="T86" s="1" t="s">
        <v>29</v>
      </c>
      <c r="U86" s="1" t="s">
        <v>41</v>
      </c>
      <c r="V86" s="1" t="s">
        <v>42</v>
      </c>
      <c r="W86" s="1">
        <v>15</v>
      </c>
      <c r="X86" s="1" t="s">
        <v>40</v>
      </c>
      <c r="Y86" s="1" t="s">
        <v>29</v>
      </c>
      <c r="Z86" s="1" t="s">
        <v>41</v>
      </c>
      <c r="AA86" s="1" t="s">
        <v>42</v>
      </c>
      <c r="AB86" s="1">
        <v>15</v>
      </c>
    </row>
    <row r="87" spans="1:28" x14ac:dyDescent="0.3">
      <c r="A87" s="14">
        <v>86</v>
      </c>
      <c r="B87" s="21" t="s">
        <v>411</v>
      </c>
      <c r="C87" s="1" t="s">
        <v>29</v>
      </c>
      <c r="D87" s="1" t="s">
        <v>108</v>
      </c>
      <c r="E87" s="1" t="s">
        <v>132</v>
      </c>
      <c r="F87" s="1" t="s">
        <v>399</v>
      </c>
      <c r="G87" s="1" t="s">
        <v>33</v>
      </c>
      <c r="H87" s="14" t="s">
        <v>388</v>
      </c>
      <c r="I87" s="14" t="s">
        <v>388</v>
      </c>
      <c r="J87" s="1" t="s">
        <v>35</v>
      </c>
      <c r="K87" s="1">
        <v>3</v>
      </c>
      <c r="L87" s="10" t="s">
        <v>400</v>
      </c>
      <c r="M87" s="1">
        <v>20</v>
      </c>
      <c r="N87" s="1" t="s">
        <v>293</v>
      </c>
      <c r="O87" s="1" t="s">
        <v>37</v>
      </c>
      <c r="P87" s="1" t="s">
        <v>294</v>
      </c>
      <c r="Q87" s="1" t="s">
        <v>39</v>
      </c>
      <c r="R87" s="1">
        <v>6981722485</v>
      </c>
      <c r="S87" s="1" t="s">
        <v>40</v>
      </c>
      <c r="T87" s="1" t="s">
        <v>29</v>
      </c>
      <c r="U87" s="1" t="s">
        <v>41</v>
      </c>
      <c r="V87" s="1" t="s">
        <v>42</v>
      </c>
      <c r="W87" s="1">
        <v>15</v>
      </c>
      <c r="X87" s="1" t="s">
        <v>40</v>
      </c>
      <c r="Y87" s="1" t="s">
        <v>29</v>
      </c>
      <c r="Z87" s="1" t="s">
        <v>41</v>
      </c>
      <c r="AA87" s="1" t="s">
        <v>42</v>
      </c>
      <c r="AB87" s="1">
        <v>15</v>
      </c>
    </row>
    <row r="88" spans="1:28" x14ac:dyDescent="0.3">
      <c r="A88" s="14">
        <v>87</v>
      </c>
      <c r="B88" s="21" t="s">
        <v>411</v>
      </c>
      <c r="C88" s="1" t="s">
        <v>29</v>
      </c>
      <c r="D88" s="1" t="s">
        <v>166</v>
      </c>
      <c r="E88" s="1" t="s">
        <v>82</v>
      </c>
      <c r="F88" s="1" t="s">
        <v>401</v>
      </c>
      <c r="G88" s="1" t="s">
        <v>33</v>
      </c>
      <c r="H88" s="14" t="s">
        <v>388</v>
      </c>
      <c r="I88" s="14" t="s">
        <v>388</v>
      </c>
      <c r="J88" s="1" t="s">
        <v>35</v>
      </c>
      <c r="K88" s="1">
        <v>11</v>
      </c>
      <c r="L88" s="10" t="s">
        <v>402</v>
      </c>
      <c r="M88" s="1">
        <v>25</v>
      </c>
      <c r="N88" s="1" t="s">
        <v>293</v>
      </c>
      <c r="O88" s="1" t="s">
        <v>37</v>
      </c>
      <c r="P88" s="1" t="s">
        <v>294</v>
      </c>
      <c r="Q88" s="1" t="s">
        <v>39</v>
      </c>
      <c r="R88" s="1">
        <v>6981722485</v>
      </c>
      <c r="S88" s="1" t="s">
        <v>40</v>
      </c>
      <c r="T88" s="1" t="s">
        <v>29</v>
      </c>
      <c r="U88" s="1" t="s">
        <v>41</v>
      </c>
      <c r="V88" s="1" t="s">
        <v>42</v>
      </c>
      <c r="W88" s="1">
        <v>15</v>
      </c>
      <c r="X88" s="1" t="s">
        <v>40</v>
      </c>
      <c r="Y88" s="1" t="s">
        <v>29</v>
      </c>
      <c r="Z88" s="1" t="s">
        <v>41</v>
      </c>
      <c r="AA88" s="1" t="s">
        <v>42</v>
      </c>
      <c r="AB88" s="1">
        <v>15</v>
      </c>
    </row>
    <row r="89" spans="1:28" x14ac:dyDescent="0.3">
      <c r="A89" s="14">
        <v>88</v>
      </c>
      <c r="B89" s="21" t="s">
        <v>411</v>
      </c>
      <c r="C89" s="1" t="s">
        <v>29</v>
      </c>
      <c r="D89" s="1" t="s">
        <v>257</v>
      </c>
      <c r="E89" s="1" t="s">
        <v>33</v>
      </c>
      <c r="F89" s="1" t="s">
        <v>403</v>
      </c>
      <c r="G89" s="1" t="s">
        <v>33</v>
      </c>
      <c r="H89" s="14" t="s">
        <v>388</v>
      </c>
      <c r="I89" s="14" t="s">
        <v>388</v>
      </c>
      <c r="J89" s="1" t="s">
        <v>35</v>
      </c>
      <c r="K89" s="1">
        <v>11</v>
      </c>
      <c r="L89" s="10" t="s">
        <v>404</v>
      </c>
      <c r="M89" s="1">
        <v>25</v>
      </c>
      <c r="N89" s="1" t="s">
        <v>293</v>
      </c>
      <c r="O89" s="1" t="s">
        <v>37</v>
      </c>
      <c r="P89" s="1" t="s">
        <v>294</v>
      </c>
      <c r="Q89" s="1" t="s">
        <v>39</v>
      </c>
      <c r="R89" s="1">
        <v>6981722485</v>
      </c>
      <c r="S89" s="1" t="s">
        <v>40</v>
      </c>
      <c r="T89" s="1" t="s">
        <v>29</v>
      </c>
      <c r="U89" s="1" t="s">
        <v>41</v>
      </c>
      <c r="V89" s="1" t="s">
        <v>42</v>
      </c>
      <c r="W89" s="1">
        <v>15</v>
      </c>
      <c r="X89" s="1" t="s">
        <v>40</v>
      </c>
      <c r="Y89" s="1" t="s">
        <v>29</v>
      </c>
      <c r="Z89" s="1" t="s">
        <v>41</v>
      </c>
      <c r="AA89" s="1" t="s">
        <v>42</v>
      </c>
      <c r="AB89" s="1">
        <v>15</v>
      </c>
    </row>
    <row r="90" spans="1:28" x14ac:dyDescent="0.3">
      <c r="A90" s="14">
        <v>89</v>
      </c>
      <c r="B90" s="21" t="s">
        <v>411</v>
      </c>
      <c r="C90" s="1" t="s">
        <v>29</v>
      </c>
      <c r="D90" s="1" t="s">
        <v>152</v>
      </c>
      <c r="E90" s="1" t="s">
        <v>158</v>
      </c>
      <c r="F90" s="1" t="s">
        <v>405</v>
      </c>
      <c r="G90" s="1" t="s">
        <v>33</v>
      </c>
      <c r="H90" s="14" t="s">
        <v>388</v>
      </c>
      <c r="I90" s="14" t="s">
        <v>388</v>
      </c>
      <c r="J90" s="1" t="s">
        <v>35</v>
      </c>
      <c r="K90" s="1">
        <v>11</v>
      </c>
      <c r="L90" s="10" t="s">
        <v>406</v>
      </c>
      <c r="M90" s="1">
        <v>25</v>
      </c>
      <c r="N90" s="1" t="s">
        <v>293</v>
      </c>
      <c r="O90" s="1" t="s">
        <v>37</v>
      </c>
      <c r="P90" s="1" t="s">
        <v>294</v>
      </c>
      <c r="Q90" s="1" t="s">
        <v>39</v>
      </c>
      <c r="R90" s="1">
        <v>6981722485</v>
      </c>
      <c r="S90" s="1" t="s">
        <v>40</v>
      </c>
      <c r="T90" s="1" t="s">
        <v>29</v>
      </c>
      <c r="U90" s="1" t="s">
        <v>41</v>
      </c>
      <c r="V90" s="1" t="s">
        <v>42</v>
      </c>
      <c r="W90" s="1">
        <v>15</v>
      </c>
      <c r="X90" s="1" t="s">
        <v>40</v>
      </c>
      <c r="Y90" s="1" t="s">
        <v>29</v>
      </c>
      <c r="Z90" s="1" t="s">
        <v>41</v>
      </c>
      <c r="AA90" s="1" t="s">
        <v>42</v>
      </c>
      <c r="AB90" s="1">
        <v>15</v>
      </c>
    </row>
    <row r="91" spans="1:28" x14ac:dyDescent="0.3">
      <c r="A91" s="14">
        <v>90</v>
      </c>
      <c r="B91" s="21" t="s">
        <v>411</v>
      </c>
      <c r="C91" s="1" t="s">
        <v>29</v>
      </c>
      <c r="D91" s="1" t="s">
        <v>111</v>
      </c>
      <c r="E91" s="1" t="s">
        <v>33</v>
      </c>
      <c r="F91" s="1" t="s">
        <v>33</v>
      </c>
      <c r="G91" s="1" t="s">
        <v>33</v>
      </c>
      <c r="H91" s="14" t="s">
        <v>388</v>
      </c>
      <c r="I91" s="14" t="s">
        <v>388</v>
      </c>
      <c r="J91" s="1" t="s">
        <v>35</v>
      </c>
      <c r="K91" s="1">
        <v>7</v>
      </c>
      <c r="L91" s="10" t="s">
        <v>407</v>
      </c>
      <c r="M91" s="1">
        <v>16</v>
      </c>
      <c r="N91" s="1" t="s">
        <v>293</v>
      </c>
      <c r="O91" s="1" t="s">
        <v>37</v>
      </c>
      <c r="P91" s="1" t="s">
        <v>294</v>
      </c>
      <c r="Q91" s="1" t="s">
        <v>39</v>
      </c>
      <c r="R91" s="1">
        <v>6981722485</v>
      </c>
      <c r="S91" s="1" t="s">
        <v>40</v>
      </c>
      <c r="T91" s="1" t="s">
        <v>29</v>
      </c>
      <c r="U91" s="1" t="s">
        <v>41</v>
      </c>
      <c r="V91" s="1" t="s">
        <v>42</v>
      </c>
      <c r="W91" s="1">
        <v>15</v>
      </c>
      <c r="X91" s="1" t="s">
        <v>40</v>
      </c>
      <c r="Y91" s="1" t="s">
        <v>29</v>
      </c>
      <c r="Z91" s="1" t="s">
        <v>41</v>
      </c>
      <c r="AA91" s="1" t="s">
        <v>42</v>
      </c>
      <c r="AB91" s="1">
        <v>15</v>
      </c>
    </row>
    <row r="92" spans="1:28" x14ac:dyDescent="0.3">
      <c r="A92" s="14">
        <v>91</v>
      </c>
      <c r="B92" s="21" t="s">
        <v>411</v>
      </c>
      <c r="C92" s="1" t="s">
        <v>29</v>
      </c>
      <c r="D92" s="1" t="s">
        <v>152</v>
      </c>
      <c r="E92" s="1" t="s">
        <v>143</v>
      </c>
      <c r="F92" s="1" t="s">
        <v>383</v>
      </c>
      <c r="G92" s="1" t="s">
        <v>33</v>
      </c>
      <c r="H92" s="1" t="s">
        <v>291</v>
      </c>
      <c r="I92" s="1" t="s">
        <v>291</v>
      </c>
      <c r="J92" s="1" t="s">
        <v>35</v>
      </c>
      <c r="K92" s="1">
        <v>6</v>
      </c>
      <c r="L92" s="10" t="s">
        <v>408</v>
      </c>
      <c r="M92" s="1">
        <v>40</v>
      </c>
      <c r="N92" s="1" t="s">
        <v>293</v>
      </c>
      <c r="O92" s="1" t="s">
        <v>37</v>
      </c>
      <c r="P92" s="1" t="s">
        <v>294</v>
      </c>
      <c r="Q92" s="1" t="s">
        <v>39</v>
      </c>
      <c r="R92" s="1">
        <v>6981722485</v>
      </c>
      <c r="S92" s="1" t="s">
        <v>40</v>
      </c>
      <c r="T92" s="1" t="s">
        <v>29</v>
      </c>
      <c r="U92" s="1" t="s">
        <v>41</v>
      </c>
      <c r="V92" s="1" t="s">
        <v>42</v>
      </c>
      <c r="W92" s="1">
        <v>15</v>
      </c>
      <c r="X92" s="1" t="s">
        <v>40</v>
      </c>
      <c r="Y92" s="1" t="s">
        <v>29</v>
      </c>
      <c r="Z92" s="1" t="s">
        <v>41</v>
      </c>
      <c r="AA92" s="1" t="s">
        <v>42</v>
      </c>
      <c r="AB92" s="1">
        <v>15</v>
      </c>
    </row>
    <row r="93" spans="1:28" x14ac:dyDescent="0.3">
      <c r="A93" s="14">
        <v>92</v>
      </c>
      <c r="B93" s="21" t="s">
        <v>411</v>
      </c>
      <c r="C93" s="1" t="s">
        <v>29</v>
      </c>
      <c r="D93" s="1" t="s">
        <v>142</v>
      </c>
      <c r="E93" s="1" t="s">
        <v>208</v>
      </c>
      <c r="F93" s="1" t="s">
        <v>409</v>
      </c>
      <c r="G93" s="1"/>
      <c r="H93" s="1" t="s">
        <v>291</v>
      </c>
      <c r="I93" s="1" t="s">
        <v>291</v>
      </c>
      <c r="J93" s="1" t="s">
        <v>35</v>
      </c>
      <c r="K93" s="1">
        <v>6</v>
      </c>
      <c r="L93" s="10" t="s">
        <v>410</v>
      </c>
      <c r="M93" s="1">
        <v>32</v>
      </c>
      <c r="N93" s="1" t="s">
        <v>293</v>
      </c>
      <c r="O93" s="1" t="s">
        <v>37</v>
      </c>
      <c r="P93" s="1" t="s">
        <v>294</v>
      </c>
      <c r="Q93" s="1" t="s">
        <v>39</v>
      </c>
      <c r="R93" s="1">
        <v>6981722485</v>
      </c>
      <c r="S93" s="1" t="s">
        <v>40</v>
      </c>
      <c r="T93" s="1" t="s">
        <v>29</v>
      </c>
      <c r="U93" s="1" t="s">
        <v>41</v>
      </c>
      <c r="V93" s="1" t="s">
        <v>42</v>
      </c>
      <c r="W93" s="1">
        <v>15</v>
      </c>
      <c r="X93" s="1" t="s">
        <v>40</v>
      </c>
      <c r="Y93" s="1" t="s">
        <v>29</v>
      </c>
      <c r="Z93" s="1" t="s">
        <v>41</v>
      </c>
      <c r="AA93" s="1" t="s">
        <v>42</v>
      </c>
      <c r="AB93" s="1">
        <v>15</v>
      </c>
    </row>
    <row r="94" spans="1:28" x14ac:dyDescent="0.3">
      <c r="A94" s="14">
        <v>93</v>
      </c>
      <c r="B94" s="21" t="s">
        <v>411</v>
      </c>
      <c r="C94" s="1" t="s">
        <v>29</v>
      </c>
      <c r="D94" s="1" t="s">
        <v>96</v>
      </c>
      <c r="E94" s="1" t="s">
        <v>99</v>
      </c>
      <c r="F94" s="1" t="s">
        <v>412</v>
      </c>
      <c r="G94" s="1"/>
      <c r="H94" s="1" t="s">
        <v>291</v>
      </c>
      <c r="I94" s="1" t="s">
        <v>291</v>
      </c>
      <c r="J94" s="1" t="s">
        <v>35</v>
      </c>
      <c r="K94" s="1">
        <v>16</v>
      </c>
      <c r="L94" s="10" t="s">
        <v>413</v>
      </c>
      <c r="M94" s="1">
        <v>25</v>
      </c>
      <c r="N94" s="1" t="s">
        <v>293</v>
      </c>
      <c r="O94" s="1" t="s">
        <v>37</v>
      </c>
      <c r="P94" s="1" t="s">
        <v>294</v>
      </c>
      <c r="Q94" s="1" t="s">
        <v>39</v>
      </c>
      <c r="R94" s="1">
        <v>6981722485</v>
      </c>
      <c r="S94" s="1" t="s">
        <v>40</v>
      </c>
      <c r="T94" s="1" t="s">
        <v>29</v>
      </c>
      <c r="U94" s="1" t="s">
        <v>41</v>
      </c>
      <c r="V94" s="1" t="s">
        <v>42</v>
      </c>
      <c r="W94" s="1">
        <v>15</v>
      </c>
      <c r="X94" s="1" t="s">
        <v>40</v>
      </c>
      <c r="Y94" s="1" t="s">
        <v>29</v>
      </c>
      <c r="Z94" s="1" t="s">
        <v>41</v>
      </c>
      <c r="AA94" s="1" t="s">
        <v>42</v>
      </c>
      <c r="AB94" s="1">
        <v>15</v>
      </c>
    </row>
    <row r="95" spans="1:28" ht="15" customHeight="1" x14ac:dyDescent="0.3">
      <c r="A95" s="14">
        <v>94</v>
      </c>
      <c r="B95" s="21" t="s">
        <v>411</v>
      </c>
      <c r="C95" s="1" t="s">
        <v>29</v>
      </c>
      <c r="D95" s="1" t="s">
        <v>41</v>
      </c>
      <c r="E95" s="1" t="s">
        <v>200</v>
      </c>
      <c r="F95" s="1" t="s">
        <v>414</v>
      </c>
      <c r="G95" s="1" t="s">
        <v>415</v>
      </c>
      <c r="H95" s="14" t="s">
        <v>388</v>
      </c>
      <c r="I95" s="14" t="s">
        <v>388</v>
      </c>
      <c r="J95" s="1" t="s">
        <v>35</v>
      </c>
      <c r="K95" s="1">
        <v>12</v>
      </c>
      <c r="L95" s="10" t="s">
        <v>416</v>
      </c>
      <c r="M95" s="1">
        <v>20</v>
      </c>
      <c r="N95" s="1" t="s">
        <v>293</v>
      </c>
      <c r="O95" s="1" t="s">
        <v>37</v>
      </c>
      <c r="P95" s="1" t="s">
        <v>294</v>
      </c>
      <c r="Q95" s="1" t="s">
        <v>39</v>
      </c>
      <c r="R95" s="1">
        <v>6981722485</v>
      </c>
      <c r="S95" s="1" t="s">
        <v>40</v>
      </c>
      <c r="T95" s="1" t="s">
        <v>29</v>
      </c>
      <c r="U95" s="1" t="s">
        <v>41</v>
      </c>
      <c r="V95" s="1" t="s">
        <v>42</v>
      </c>
      <c r="W95" s="1">
        <v>15</v>
      </c>
      <c r="X95" s="1" t="s">
        <v>40</v>
      </c>
      <c r="Y95" s="1" t="s">
        <v>29</v>
      </c>
      <c r="Z95" s="1" t="s">
        <v>41</v>
      </c>
      <c r="AA95" s="1" t="s">
        <v>42</v>
      </c>
      <c r="AB95" s="1">
        <v>15</v>
      </c>
    </row>
    <row r="96" spans="1:28" x14ac:dyDescent="0.3">
      <c r="A96" s="14">
        <v>95</v>
      </c>
      <c r="B96" s="21" t="s">
        <v>411</v>
      </c>
      <c r="C96" s="1" t="s">
        <v>29</v>
      </c>
      <c r="D96" s="1" t="s">
        <v>41</v>
      </c>
      <c r="E96" s="1" t="s">
        <v>111</v>
      </c>
      <c r="F96" s="1" t="s">
        <v>417</v>
      </c>
      <c r="G96" s="1"/>
      <c r="H96" s="1" t="s">
        <v>291</v>
      </c>
      <c r="I96" s="1" t="s">
        <v>291</v>
      </c>
      <c r="J96" s="1" t="s">
        <v>35</v>
      </c>
      <c r="K96" s="1">
        <v>12</v>
      </c>
      <c r="L96" s="10" t="s">
        <v>418</v>
      </c>
      <c r="M96" s="1">
        <v>20</v>
      </c>
      <c r="N96" s="1" t="s">
        <v>293</v>
      </c>
      <c r="O96" s="1" t="s">
        <v>37</v>
      </c>
      <c r="P96" s="1" t="s">
        <v>294</v>
      </c>
      <c r="Q96" s="1" t="s">
        <v>39</v>
      </c>
      <c r="R96" s="1">
        <v>6981722485</v>
      </c>
      <c r="S96" s="1" t="s">
        <v>40</v>
      </c>
      <c r="T96" s="1" t="s">
        <v>29</v>
      </c>
      <c r="U96" s="1" t="s">
        <v>41</v>
      </c>
      <c r="V96" s="1" t="s">
        <v>42</v>
      </c>
      <c r="W96" s="1">
        <v>15</v>
      </c>
      <c r="X96" s="1" t="s">
        <v>40</v>
      </c>
      <c r="Y96" s="1" t="s">
        <v>29</v>
      </c>
      <c r="Z96" s="1" t="s">
        <v>41</v>
      </c>
      <c r="AA96" s="1" t="s">
        <v>42</v>
      </c>
      <c r="AB96" s="1">
        <v>15</v>
      </c>
    </row>
    <row r="97" spans="1:28" x14ac:dyDescent="0.3">
      <c r="A97" s="14">
        <v>96</v>
      </c>
      <c r="B97" s="21" t="s">
        <v>411</v>
      </c>
      <c r="C97" s="1" t="s">
        <v>29</v>
      </c>
      <c r="D97" s="1" t="s">
        <v>41</v>
      </c>
      <c r="E97" s="1" t="s">
        <v>419</v>
      </c>
      <c r="F97" s="1" t="s">
        <v>420</v>
      </c>
      <c r="G97" s="1"/>
      <c r="H97" s="1" t="s">
        <v>291</v>
      </c>
      <c r="I97" s="1" t="s">
        <v>291</v>
      </c>
      <c r="J97" s="1" t="s">
        <v>35</v>
      </c>
      <c r="K97" s="1">
        <v>6</v>
      </c>
      <c r="L97" s="10" t="s">
        <v>421</v>
      </c>
      <c r="M97" s="1">
        <v>32</v>
      </c>
      <c r="N97" s="1" t="s">
        <v>293</v>
      </c>
      <c r="O97" s="1" t="s">
        <v>37</v>
      </c>
      <c r="P97" s="1" t="s">
        <v>294</v>
      </c>
      <c r="Q97" s="1" t="s">
        <v>39</v>
      </c>
      <c r="R97" s="1">
        <v>6981722485</v>
      </c>
      <c r="S97" s="1" t="s">
        <v>40</v>
      </c>
      <c r="T97" s="1" t="s">
        <v>29</v>
      </c>
      <c r="U97" s="1" t="s">
        <v>41</v>
      </c>
      <c r="V97" s="1" t="s">
        <v>42</v>
      </c>
      <c r="W97" s="1">
        <v>15</v>
      </c>
      <c r="X97" s="1" t="s">
        <v>40</v>
      </c>
      <c r="Y97" s="1" t="s">
        <v>29</v>
      </c>
      <c r="Z97" s="1" t="s">
        <v>41</v>
      </c>
      <c r="AA97" s="1" t="s">
        <v>42</v>
      </c>
      <c r="AB97" s="1">
        <v>15</v>
      </c>
    </row>
    <row r="98" spans="1:28" ht="15" customHeight="1" x14ac:dyDescent="0.3">
      <c r="A98" s="14">
        <v>97</v>
      </c>
      <c r="B98" s="21" t="s">
        <v>411</v>
      </c>
      <c r="C98" s="1" t="s">
        <v>29</v>
      </c>
      <c r="D98" s="1" t="s">
        <v>176</v>
      </c>
      <c r="E98" s="1" t="s">
        <v>176</v>
      </c>
      <c r="F98" s="1"/>
      <c r="G98" s="1"/>
      <c r="H98" s="14" t="s">
        <v>388</v>
      </c>
      <c r="I98" s="14" t="s">
        <v>388</v>
      </c>
      <c r="J98" s="21" t="s">
        <v>35</v>
      </c>
      <c r="K98" s="1">
        <v>2</v>
      </c>
      <c r="L98" s="22" t="s">
        <v>422</v>
      </c>
      <c r="M98" s="1">
        <v>16</v>
      </c>
      <c r="N98" s="1" t="s">
        <v>293</v>
      </c>
      <c r="O98" s="1" t="s">
        <v>37</v>
      </c>
      <c r="P98" s="1" t="s">
        <v>294</v>
      </c>
      <c r="Q98" s="1" t="s">
        <v>39</v>
      </c>
      <c r="R98" s="1">
        <v>6981722485</v>
      </c>
      <c r="S98" s="1" t="s">
        <v>40</v>
      </c>
      <c r="T98" s="1" t="s">
        <v>29</v>
      </c>
      <c r="U98" s="1" t="s">
        <v>41</v>
      </c>
      <c r="V98" s="1" t="s">
        <v>42</v>
      </c>
      <c r="W98" s="1">
        <v>15</v>
      </c>
      <c r="X98" s="1" t="s">
        <v>40</v>
      </c>
      <c r="Y98" s="1" t="s">
        <v>29</v>
      </c>
      <c r="Z98" s="1" t="s">
        <v>41</v>
      </c>
      <c r="AA98" s="1" t="s">
        <v>42</v>
      </c>
      <c r="AB98" s="1">
        <v>15</v>
      </c>
    </row>
    <row r="99" spans="1:28" ht="15" customHeight="1" x14ac:dyDescent="0.3">
      <c r="A99" s="14">
        <v>98</v>
      </c>
      <c r="B99" s="21" t="s">
        <v>411</v>
      </c>
      <c r="C99" s="1" t="s">
        <v>29</v>
      </c>
      <c r="D99" s="1" t="s">
        <v>30</v>
      </c>
      <c r="E99" s="1"/>
      <c r="F99" s="1"/>
      <c r="G99" s="1"/>
      <c r="H99" s="1" t="s">
        <v>423</v>
      </c>
      <c r="I99" s="1" t="s">
        <v>291</v>
      </c>
      <c r="J99" s="21"/>
      <c r="K99" s="1">
        <v>1</v>
      </c>
      <c r="L99" s="22" t="s">
        <v>424</v>
      </c>
      <c r="M99" s="1">
        <v>10</v>
      </c>
      <c r="N99" s="1" t="s">
        <v>293</v>
      </c>
      <c r="O99" s="1" t="s">
        <v>37</v>
      </c>
      <c r="P99" s="1" t="s">
        <v>294</v>
      </c>
      <c r="Q99" s="1" t="s">
        <v>39</v>
      </c>
      <c r="R99" s="1">
        <v>6981722485</v>
      </c>
      <c r="S99" s="1" t="s">
        <v>40</v>
      </c>
      <c r="T99" s="1" t="s">
        <v>29</v>
      </c>
      <c r="U99" s="1" t="s">
        <v>41</v>
      </c>
      <c r="V99" s="1" t="s">
        <v>42</v>
      </c>
      <c r="W99" s="1">
        <v>15</v>
      </c>
      <c r="X99" s="1" t="s">
        <v>40</v>
      </c>
      <c r="Y99" s="1" t="s">
        <v>29</v>
      </c>
      <c r="Z99" s="1" t="s">
        <v>41</v>
      </c>
      <c r="AA99" s="1" t="s">
        <v>42</v>
      </c>
      <c r="AB99" s="1">
        <v>15</v>
      </c>
    </row>
    <row r="100" spans="1:28" ht="15" customHeight="1" x14ac:dyDescent="0.3">
      <c r="A100" s="14">
        <v>99</v>
      </c>
      <c r="B100" s="21" t="s">
        <v>411</v>
      </c>
      <c r="C100" s="1" t="s">
        <v>29</v>
      </c>
      <c r="D100" s="1" t="s">
        <v>48</v>
      </c>
      <c r="E100" s="1" t="s">
        <v>90</v>
      </c>
      <c r="F100" s="21" t="s">
        <v>425</v>
      </c>
      <c r="G100" s="1"/>
      <c r="H100" s="14" t="s">
        <v>388</v>
      </c>
      <c r="I100" s="14" t="s">
        <v>388</v>
      </c>
      <c r="J100" s="21" t="s">
        <v>35</v>
      </c>
      <c r="K100" s="1">
        <v>7</v>
      </c>
      <c r="L100" s="22" t="s">
        <v>426</v>
      </c>
      <c r="M100" s="1">
        <v>16</v>
      </c>
      <c r="N100" s="1" t="s">
        <v>293</v>
      </c>
      <c r="O100" s="1" t="s">
        <v>37</v>
      </c>
      <c r="P100" s="1" t="s">
        <v>294</v>
      </c>
      <c r="Q100" s="1" t="s">
        <v>39</v>
      </c>
      <c r="R100" s="1">
        <v>6981722485</v>
      </c>
      <c r="S100" s="1" t="s">
        <v>40</v>
      </c>
      <c r="T100" s="1" t="s">
        <v>29</v>
      </c>
      <c r="U100" s="1" t="s">
        <v>41</v>
      </c>
      <c r="V100" s="1" t="s">
        <v>42</v>
      </c>
      <c r="W100" s="1">
        <v>15</v>
      </c>
      <c r="X100" s="1" t="s">
        <v>40</v>
      </c>
      <c r="Y100" s="1" t="s">
        <v>29</v>
      </c>
      <c r="Z100" s="1" t="s">
        <v>41</v>
      </c>
      <c r="AA100" s="1" t="s">
        <v>42</v>
      </c>
      <c r="AB100" s="1">
        <v>15</v>
      </c>
    </row>
    <row r="101" spans="1:28" ht="15" customHeight="1" x14ac:dyDescent="0.3">
      <c r="A101" s="14">
        <v>100</v>
      </c>
      <c r="B101" s="21" t="s">
        <v>411</v>
      </c>
      <c r="C101" s="1" t="s">
        <v>29</v>
      </c>
      <c r="D101" s="1" t="s">
        <v>48</v>
      </c>
      <c r="E101" s="1" t="s">
        <v>427</v>
      </c>
      <c r="F101" s="21" t="s">
        <v>428</v>
      </c>
      <c r="G101" s="1"/>
      <c r="H101" s="14" t="s">
        <v>388</v>
      </c>
      <c r="I101" s="14" t="s">
        <v>388</v>
      </c>
      <c r="J101" s="21" t="s">
        <v>35</v>
      </c>
      <c r="K101" s="1">
        <v>7</v>
      </c>
      <c r="L101" s="22" t="s">
        <v>429</v>
      </c>
      <c r="M101" s="1">
        <v>16</v>
      </c>
      <c r="N101" s="1" t="s">
        <v>293</v>
      </c>
      <c r="O101" s="1" t="s">
        <v>37</v>
      </c>
      <c r="P101" s="1" t="s">
        <v>294</v>
      </c>
      <c r="Q101" s="1" t="s">
        <v>39</v>
      </c>
      <c r="R101" s="1">
        <v>6981722485</v>
      </c>
      <c r="S101" s="1" t="s">
        <v>40</v>
      </c>
      <c r="T101" s="1" t="s">
        <v>29</v>
      </c>
      <c r="U101" s="1" t="s">
        <v>41</v>
      </c>
      <c r="V101" s="1" t="s">
        <v>42</v>
      </c>
      <c r="W101" s="1">
        <v>15</v>
      </c>
      <c r="X101" s="1" t="s">
        <v>40</v>
      </c>
      <c r="Y101" s="1" t="s">
        <v>29</v>
      </c>
      <c r="Z101" s="1" t="s">
        <v>41</v>
      </c>
      <c r="AA101" s="1" t="s">
        <v>42</v>
      </c>
      <c r="AB101" s="1">
        <v>15</v>
      </c>
    </row>
    <row r="102" spans="1:28" ht="15" customHeight="1" x14ac:dyDescent="0.3">
      <c r="A102" s="14">
        <v>101</v>
      </c>
      <c r="B102" s="21" t="s">
        <v>411</v>
      </c>
      <c r="C102" s="1" t="s">
        <v>29</v>
      </c>
      <c r="D102" s="1" t="s">
        <v>85</v>
      </c>
      <c r="E102" s="1"/>
      <c r="F102" s="21" t="s">
        <v>430</v>
      </c>
      <c r="G102" s="1"/>
      <c r="H102" s="14" t="s">
        <v>388</v>
      </c>
      <c r="I102" s="14" t="s">
        <v>388</v>
      </c>
      <c r="J102" s="21" t="s">
        <v>35</v>
      </c>
      <c r="K102" s="1">
        <v>9</v>
      </c>
      <c r="L102" s="22" t="s">
        <v>431</v>
      </c>
      <c r="M102" s="1">
        <v>20</v>
      </c>
      <c r="N102" s="1" t="s">
        <v>293</v>
      </c>
      <c r="O102" s="1" t="s">
        <v>37</v>
      </c>
      <c r="P102" s="1" t="s">
        <v>294</v>
      </c>
      <c r="Q102" s="1" t="s">
        <v>39</v>
      </c>
      <c r="R102" s="1">
        <v>6981722485</v>
      </c>
      <c r="S102" s="1" t="s">
        <v>40</v>
      </c>
      <c r="T102" s="1" t="s">
        <v>29</v>
      </c>
      <c r="U102" s="1" t="s">
        <v>41</v>
      </c>
      <c r="V102" s="1" t="s">
        <v>42</v>
      </c>
      <c r="W102" s="1">
        <v>15</v>
      </c>
      <c r="X102" s="1" t="s">
        <v>40</v>
      </c>
      <c r="Y102" s="1" t="s">
        <v>29</v>
      </c>
      <c r="Z102" s="1" t="s">
        <v>41</v>
      </c>
      <c r="AA102" s="1" t="s">
        <v>42</v>
      </c>
      <c r="AB102" s="1">
        <v>15</v>
      </c>
    </row>
    <row r="103" spans="1:28" ht="15" customHeight="1" x14ac:dyDescent="0.3">
      <c r="A103" s="14">
        <v>102</v>
      </c>
      <c r="B103" s="21" t="s">
        <v>411</v>
      </c>
      <c r="C103" s="1" t="s">
        <v>29</v>
      </c>
      <c r="D103" s="1" t="s">
        <v>152</v>
      </c>
      <c r="E103" s="1" t="s">
        <v>60</v>
      </c>
      <c r="F103" s="21" t="s">
        <v>432</v>
      </c>
      <c r="G103" s="1"/>
      <c r="H103" s="1" t="s">
        <v>291</v>
      </c>
      <c r="I103" s="1" t="s">
        <v>291</v>
      </c>
      <c r="J103" s="21" t="s">
        <v>35</v>
      </c>
      <c r="K103" s="1">
        <v>6</v>
      </c>
      <c r="L103" s="22" t="s">
        <v>433</v>
      </c>
      <c r="M103" s="1">
        <v>10</v>
      </c>
      <c r="N103" s="1" t="s">
        <v>293</v>
      </c>
      <c r="O103" s="1" t="s">
        <v>37</v>
      </c>
      <c r="P103" s="21" t="s">
        <v>294</v>
      </c>
      <c r="Q103" s="1" t="s">
        <v>39</v>
      </c>
      <c r="R103" s="1">
        <v>6981722485</v>
      </c>
      <c r="S103" s="1" t="s">
        <v>40</v>
      </c>
      <c r="T103" s="1" t="s">
        <v>29</v>
      </c>
      <c r="U103" s="1" t="s">
        <v>41</v>
      </c>
      <c r="V103" s="1" t="s">
        <v>42</v>
      </c>
      <c r="W103" s="1">
        <v>15</v>
      </c>
      <c r="X103" s="1" t="s">
        <v>40</v>
      </c>
      <c r="Y103" s="1" t="s">
        <v>29</v>
      </c>
      <c r="Z103" s="1" t="s">
        <v>41</v>
      </c>
      <c r="AA103" s="1" t="s">
        <v>42</v>
      </c>
      <c r="AB103" s="1">
        <v>15</v>
      </c>
    </row>
    <row r="104" spans="1:28" ht="15" customHeight="1" x14ac:dyDescent="0.3">
      <c r="A104" s="14">
        <v>103</v>
      </c>
      <c r="B104" s="21" t="s">
        <v>411</v>
      </c>
      <c r="C104" s="1" t="s">
        <v>29</v>
      </c>
      <c r="D104" s="1" t="s">
        <v>166</v>
      </c>
      <c r="E104" s="1" t="s">
        <v>132</v>
      </c>
      <c r="F104" s="1">
        <v>178</v>
      </c>
      <c r="G104" s="1"/>
      <c r="H104" s="14" t="s">
        <v>388</v>
      </c>
      <c r="I104" s="14" t="s">
        <v>388</v>
      </c>
      <c r="J104" s="21" t="s">
        <v>35</v>
      </c>
      <c r="K104" s="1">
        <v>13</v>
      </c>
      <c r="L104" s="22" t="s">
        <v>434</v>
      </c>
      <c r="M104" s="1">
        <v>25</v>
      </c>
      <c r="N104" s="21" t="s">
        <v>293</v>
      </c>
      <c r="O104" s="21" t="s">
        <v>37</v>
      </c>
      <c r="P104" s="21" t="s">
        <v>294</v>
      </c>
      <c r="Q104" s="21" t="s">
        <v>39</v>
      </c>
      <c r="R104" s="1">
        <v>6981722485</v>
      </c>
      <c r="S104" s="21" t="s">
        <v>40</v>
      </c>
      <c r="T104" s="1" t="s">
        <v>29</v>
      </c>
      <c r="U104" s="21" t="s">
        <v>41</v>
      </c>
      <c r="V104" s="1" t="s">
        <v>42</v>
      </c>
      <c r="W104" s="1">
        <v>15</v>
      </c>
      <c r="X104" s="1" t="s">
        <v>40</v>
      </c>
      <c r="Y104" s="1" t="s">
        <v>29</v>
      </c>
      <c r="Z104" s="1" t="s">
        <v>41</v>
      </c>
      <c r="AA104" s="1" t="s">
        <v>42</v>
      </c>
      <c r="AB104" s="1">
        <v>15</v>
      </c>
    </row>
    <row r="105" spans="1:28" ht="15" customHeight="1" x14ac:dyDescent="0.3">
      <c r="A105" s="14">
        <v>104</v>
      </c>
      <c r="B105" s="21" t="s">
        <v>411</v>
      </c>
      <c r="C105" s="1" t="s">
        <v>29</v>
      </c>
      <c r="D105" s="1" t="s">
        <v>262</v>
      </c>
      <c r="E105" s="1"/>
      <c r="F105" s="1" t="s">
        <v>435</v>
      </c>
      <c r="G105" s="1"/>
      <c r="H105" s="14" t="s">
        <v>388</v>
      </c>
      <c r="I105" s="14" t="s">
        <v>388</v>
      </c>
      <c r="J105" s="21" t="s">
        <v>35</v>
      </c>
      <c r="K105" s="1">
        <v>16</v>
      </c>
      <c r="L105" s="22" t="s">
        <v>436</v>
      </c>
      <c r="M105" s="1">
        <v>25</v>
      </c>
      <c r="N105" s="21" t="s">
        <v>293</v>
      </c>
      <c r="O105" s="21" t="s">
        <v>37</v>
      </c>
      <c r="P105" s="21" t="s">
        <v>437</v>
      </c>
      <c r="Q105" s="21" t="s">
        <v>39</v>
      </c>
      <c r="R105" s="1">
        <v>6981722485</v>
      </c>
      <c r="S105" s="21" t="s">
        <v>40</v>
      </c>
      <c r="T105" s="1" t="s">
        <v>29</v>
      </c>
      <c r="U105" s="21" t="s">
        <v>41</v>
      </c>
      <c r="V105" s="1" t="s">
        <v>42</v>
      </c>
      <c r="W105" s="1">
        <v>15</v>
      </c>
      <c r="X105" s="1" t="s">
        <v>40</v>
      </c>
      <c r="Y105" s="1" t="s">
        <v>29</v>
      </c>
      <c r="Z105" s="1" t="s">
        <v>41</v>
      </c>
      <c r="AA105" s="1" t="s">
        <v>42</v>
      </c>
      <c r="AB105" s="1">
        <v>15</v>
      </c>
    </row>
    <row r="106" spans="1:28" ht="15" customHeight="1" x14ac:dyDescent="0.3">
      <c r="A106" s="14">
        <v>105</v>
      </c>
      <c r="B106" s="21" t="s">
        <v>411</v>
      </c>
      <c r="C106" s="1" t="s">
        <v>29</v>
      </c>
      <c r="D106" s="1" t="s">
        <v>187</v>
      </c>
      <c r="E106" s="1"/>
      <c r="F106" s="1">
        <v>17</v>
      </c>
      <c r="G106" s="1"/>
      <c r="H106" s="14" t="s">
        <v>388</v>
      </c>
      <c r="I106" s="14" t="s">
        <v>388</v>
      </c>
      <c r="J106" s="21" t="s">
        <v>35</v>
      </c>
      <c r="K106" s="1">
        <v>9</v>
      </c>
      <c r="L106" s="22" t="s">
        <v>438</v>
      </c>
      <c r="M106" s="1">
        <v>16</v>
      </c>
      <c r="N106" s="21" t="s">
        <v>293</v>
      </c>
      <c r="O106" s="21" t="s">
        <v>37</v>
      </c>
      <c r="P106" s="21" t="s">
        <v>294</v>
      </c>
      <c r="Q106" s="21" t="s">
        <v>39</v>
      </c>
      <c r="R106" s="1">
        <v>6981722485</v>
      </c>
      <c r="S106" s="21" t="s">
        <v>40</v>
      </c>
      <c r="T106" s="1" t="s">
        <v>29</v>
      </c>
      <c r="U106" s="21" t="s">
        <v>41</v>
      </c>
      <c r="V106" s="1" t="s">
        <v>42</v>
      </c>
      <c r="W106" s="1">
        <v>15</v>
      </c>
      <c r="X106" s="1" t="s">
        <v>40</v>
      </c>
      <c r="Y106" s="1" t="s">
        <v>29</v>
      </c>
      <c r="Z106" s="1" t="s">
        <v>41</v>
      </c>
      <c r="AA106" s="1" t="s">
        <v>42</v>
      </c>
      <c r="AB106" s="1">
        <v>15</v>
      </c>
    </row>
    <row r="107" spans="1:28" ht="15" customHeight="1" x14ac:dyDescent="0.3">
      <c r="A107" s="14">
        <v>106</v>
      </c>
      <c r="B107" s="21" t="s">
        <v>411</v>
      </c>
      <c r="C107" s="1" t="s">
        <v>29</v>
      </c>
      <c r="D107" s="1" t="s">
        <v>96</v>
      </c>
      <c r="E107" s="1"/>
      <c r="F107" s="1" t="s">
        <v>439</v>
      </c>
      <c r="G107" s="1"/>
      <c r="H107" s="14" t="s">
        <v>388</v>
      </c>
      <c r="I107" s="14" t="s">
        <v>388</v>
      </c>
      <c r="J107" s="21" t="s">
        <v>35</v>
      </c>
      <c r="K107" s="1">
        <v>5</v>
      </c>
      <c r="L107" s="22" t="s">
        <v>440</v>
      </c>
      <c r="M107" s="1">
        <v>10</v>
      </c>
      <c r="N107" s="21" t="s">
        <v>293</v>
      </c>
      <c r="O107" s="21" t="s">
        <v>37</v>
      </c>
      <c r="P107" s="21" t="s">
        <v>294</v>
      </c>
      <c r="Q107" s="21" t="s">
        <v>39</v>
      </c>
      <c r="R107" s="1">
        <v>6981722485</v>
      </c>
      <c r="S107" s="21" t="s">
        <v>40</v>
      </c>
      <c r="T107" s="1" t="s">
        <v>29</v>
      </c>
      <c r="U107" s="21" t="s">
        <v>41</v>
      </c>
      <c r="V107" s="1" t="s">
        <v>42</v>
      </c>
      <c r="W107" s="1">
        <v>15</v>
      </c>
      <c r="X107" s="1" t="s">
        <v>40</v>
      </c>
      <c r="Y107" s="1" t="s">
        <v>29</v>
      </c>
      <c r="Z107" s="1" t="s">
        <v>41</v>
      </c>
      <c r="AA107" s="1" t="s">
        <v>42</v>
      </c>
      <c r="AB107" s="1">
        <v>15</v>
      </c>
    </row>
    <row r="108" spans="1:28" ht="15" customHeight="1" x14ac:dyDescent="0.3">
      <c r="A108" s="14">
        <v>107</v>
      </c>
      <c r="B108" s="21" t="s">
        <v>411</v>
      </c>
      <c r="C108" s="1" t="s">
        <v>29</v>
      </c>
      <c r="D108" s="1" t="s">
        <v>441</v>
      </c>
      <c r="E108" s="1" t="s">
        <v>442</v>
      </c>
      <c r="F108" s="1" t="s">
        <v>443</v>
      </c>
      <c r="G108" s="1"/>
      <c r="H108" s="14" t="s">
        <v>388</v>
      </c>
      <c r="I108" s="14" t="s">
        <v>388</v>
      </c>
      <c r="J108" s="21" t="s">
        <v>35</v>
      </c>
      <c r="K108" s="1">
        <v>9</v>
      </c>
      <c r="L108" s="22" t="s">
        <v>444</v>
      </c>
      <c r="M108" s="1">
        <v>16</v>
      </c>
      <c r="N108" s="21" t="s">
        <v>293</v>
      </c>
      <c r="O108" s="21" t="s">
        <v>37</v>
      </c>
      <c r="P108" s="21" t="s">
        <v>294</v>
      </c>
      <c r="Q108" s="21" t="s">
        <v>39</v>
      </c>
      <c r="R108" s="1">
        <v>6981722485</v>
      </c>
      <c r="S108" s="21" t="s">
        <v>40</v>
      </c>
      <c r="T108" s="1" t="s">
        <v>29</v>
      </c>
      <c r="U108" s="21" t="s">
        <v>41</v>
      </c>
      <c r="V108" s="1" t="s">
        <v>42</v>
      </c>
      <c r="W108" s="1">
        <v>15</v>
      </c>
      <c r="X108" s="1" t="s">
        <v>40</v>
      </c>
      <c r="Y108" s="1" t="s">
        <v>29</v>
      </c>
      <c r="Z108" s="1" t="s">
        <v>41</v>
      </c>
      <c r="AA108" s="1" t="s">
        <v>42</v>
      </c>
      <c r="AB108" s="1">
        <v>15</v>
      </c>
    </row>
    <row r="109" spans="1:28" ht="15" customHeight="1" x14ac:dyDescent="0.3">
      <c r="A109" s="14">
        <v>108</v>
      </c>
      <c r="B109" s="21" t="s">
        <v>411</v>
      </c>
      <c r="C109" s="1" t="s">
        <v>29</v>
      </c>
      <c r="D109" s="1" t="s">
        <v>89</v>
      </c>
      <c r="E109" s="1"/>
      <c r="F109" s="1" t="s">
        <v>445</v>
      </c>
      <c r="G109" s="1"/>
      <c r="H109" s="14" t="s">
        <v>388</v>
      </c>
      <c r="I109" s="14" t="s">
        <v>388</v>
      </c>
      <c r="J109" s="21" t="s">
        <v>35</v>
      </c>
      <c r="K109" s="1">
        <v>11</v>
      </c>
      <c r="L109" s="22" t="s">
        <v>446</v>
      </c>
      <c r="M109" s="1"/>
      <c r="N109" s="21" t="s">
        <v>293</v>
      </c>
      <c r="O109" s="21" t="s">
        <v>37</v>
      </c>
      <c r="P109" s="21" t="s">
        <v>294</v>
      </c>
      <c r="Q109" s="21" t="s">
        <v>39</v>
      </c>
      <c r="R109" s="1">
        <v>6981722485</v>
      </c>
      <c r="S109" s="21" t="s">
        <v>40</v>
      </c>
      <c r="T109" s="21" t="s">
        <v>29</v>
      </c>
      <c r="U109" s="21" t="s">
        <v>41</v>
      </c>
      <c r="V109" s="21" t="s">
        <v>42</v>
      </c>
      <c r="W109" s="1">
        <v>15</v>
      </c>
      <c r="X109" s="1" t="s">
        <v>40</v>
      </c>
      <c r="Y109" s="1" t="s">
        <v>29</v>
      </c>
      <c r="Z109" s="1" t="s">
        <v>41</v>
      </c>
      <c r="AA109" s="1" t="s">
        <v>42</v>
      </c>
      <c r="AB109" s="1">
        <v>15</v>
      </c>
    </row>
    <row r="110" spans="1:28" ht="15" customHeight="1" x14ac:dyDescent="0.3">
      <c r="A110" s="14">
        <v>109</v>
      </c>
      <c r="B110" s="21" t="s">
        <v>411</v>
      </c>
      <c r="C110" s="1" t="s">
        <v>29</v>
      </c>
      <c r="D110" s="1" t="s">
        <v>169</v>
      </c>
      <c r="E110" s="1"/>
      <c r="F110" s="1" t="s">
        <v>447</v>
      </c>
      <c r="G110" s="1"/>
      <c r="H110" s="14" t="s">
        <v>388</v>
      </c>
      <c r="I110" s="14" t="s">
        <v>388</v>
      </c>
      <c r="J110" s="21" t="s">
        <v>35</v>
      </c>
      <c r="K110" s="1">
        <v>10</v>
      </c>
      <c r="L110" s="22" t="s">
        <v>448</v>
      </c>
      <c r="M110" s="1">
        <v>16</v>
      </c>
      <c r="N110" s="21" t="s">
        <v>293</v>
      </c>
      <c r="O110" s="21" t="s">
        <v>37</v>
      </c>
      <c r="P110" s="21" t="s">
        <v>294</v>
      </c>
      <c r="Q110" s="21" t="s">
        <v>39</v>
      </c>
      <c r="R110" s="1">
        <v>6981722485</v>
      </c>
      <c r="S110" s="21" t="s">
        <v>40</v>
      </c>
      <c r="T110" s="1" t="s">
        <v>29</v>
      </c>
      <c r="U110" s="21" t="s">
        <v>41</v>
      </c>
      <c r="V110" s="21" t="s">
        <v>42</v>
      </c>
      <c r="W110" s="1">
        <v>15</v>
      </c>
      <c r="X110" s="1" t="s">
        <v>40</v>
      </c>
      <c r="Y110" s="1" t="s">
        <v>29</v>
      </c>
      <c r="Z110" s="1" t="s">
        <v>41</v>
      </c>
      <c r="AA110" s="1" t="s">
        <v>42</v>
      </c>
      <c r="AB110" s="1">
        <v>15</v>
      </c>
    </row>
    <row r="111" spans="1:28" ht="15" customHeight="1" x14ac:dyDescent="0.3">
      <c r="A111" s="14">
        <v>110</v>
      </c>
      <c r="B111" s="21" t="s">
        <v>411</v>
      </c>
      <c r="C111" s="1" t="s">
        <v>29</v>
      </c>
      <c r="D111" s="1" t="s">
        <v>339</v>
      </c>
      <c r="E111" s="1"/>
      <c r="F111" s="1" t="s">
        <v>449</v>
      </c>
      <c r="G111" s="1"/>
      <c r="H111" s="14" t="s">
        <v>388</v>
      </c>
      <c r="I111" s="14" t="s">
        <v>388</v>
      </c>
      <c r="J111" s="21" t="s">
        <v>35</v>
      </c>
      <c r="K111" s="1">
        <v>11</v>
      </c>
      <c r="L111" s="22" t="s">
        <v>450</v>
      </c>
      <c r="M111" s="1">
        <v>20</v>
      </c>
      <c r="N111" s="21" t="s">
        <v>293</v>
      </c>
      <c r="O111" s="21" t="s">
        <v>37</v>
      </c>
      <c r="P111" s="21" t="s">
        <v>294</v>
      </c>
      <c r="Q111" s="21" t="s">
        <v>39</v>
      </c>
      <c r="R111" s="1">
        <v>6981722485</v>
      </c>
      <c r="S111" s="21" t="s">
        <v>40</v>
      </c>
      <c r="T111" s="21" t="s">
        <v>29</v>
      </c>
      <c r="U111" s="21" t="s">
        <v>41</v>
      </c>
      <c r="V111" s="21" t="s">
        <v>42</v>
      </c>
      <c r="W111" s="1">
        <v>15</v>
      </c>
      <c r="X111" s="1" t="s">
        <v>40</v>
      </c>
      <c r="Y111" s="1" t="s">
        <v>29</v>
      </c>
      <c r="Z111" s="1" t="s">
        <v>41</v>
      </c>
      <c r="AA111" s="1" t="s">
        <v>42</v>
      </c>
      <c r="AB111" s="1">
        <v>15</v>
      </c>
    </row>
    <row r="112" spans="1:28" ht="15" customHeight="1" x14ac:dyDescent="0.3">
      <c r="A112" s="14">
        <v>111</v>
      </c>
      <c r="B112" s="21" t="s">
        <v>411</v>
      </c>
      <c r="C112" s="1" t="s">
        <v>29</v>
      </c>
      <c r="D112" s="1" t="s">
        <v>181</v>
      </c>
      <c r="E112" s="1" t="s">
        <v>132</v>
      </c>
      <c r="F112" s="1" t="s">
        <v>451</v>
      </c>
      <c r="G112" s="1"/>
      <c r="H112" s="14" t="s">
        <v>388</v>
      </c>
      <c r="I112" s="14" t="s">
        <v>388</v>
      </c>
      <c r="J112" s="21" t="s">
        <v>35</v>
      </c>
      <c r="K112" s="1">
        <v>13</v>
      </c>
      <c r="L112" s="22" t="s">
        <v>452</v>
      </c>
      <c r="M112" s="1">
        <v>25</v>
      </c>
      <c r="N112" s="21" t="s">
        <v>293</v>
      </c>
      <c r="O112" s="21" t="s">
        <v>37</v>
      </c>
      <c r="P112" s="21" t="s">
        <v>294</v>
      </c>
      <c r="Q112" s="21" t="s">
        <v>39</v>
      </c>
      <c r="R112" s="1">
        <v>6981722485</v>
      </c>
      <c r="S112" s="21" t="s">
        <v>40</v>
      </c>
      <c r="T112" s="1" t="s">
        <v>29</v>
      </c>
      <c r="U112" s="21" t="s">
        <v>41</v>
      </c>
      <c r="V112" s="21" t="s">
        <v>42</v>
      </c>
      <c r="W112" s="1">
        <v>15</v>
      </c>
      <c r="X112" s="1" t="s">
        <v>40</v>
      </c>
      <c r="Y112" s="1" t="s">
        <v>29</v>
      </c>
      <c r="Z112" s="1" t="s">
        <v>41</v>
      </c>
      <c r="AA112" s="1" t="s">
        <v>42</v>
      </c>
      <c r="AB112" s="1">
        <v>15</v>
      </c>
    </row>
    <row r="113" spans="1:28" ht="15" customHeight="1" x14ac:dyDescent="0.3">
      <c r="A113" s="14">
        <v>112</v>
      </c>
      <c r="B113" s="21" t="s">
        <v>411</v>
      </c>
      <c r="C113" s="1" t="s">
        <v>29</v>
      </c>
      <c r="D113" s="1" t="s">
        <v>212</v>
      </c>
      <c r="E113" s="1"/>
      <c r="F113" s="1" t="s">
        <v>453</v>
      </c>
      <c r="G113" s="1"/>
      <c r="H113" s="14" t="s">
        <v>388</v>
      </c>
      <c r="I113" s="14" t="s">
        <v>388</v>
      </c>
      <c r="J113" s="21" t="s">
        <v>35</v>
      </c>
      <c r="K113" s="1">
        <v>13</v>
      </c>
      <c r="L113" s="22" t="s">
        <v>454</v>
      </c>
      <c r="M113" s="1">
        <v>25</v>
      </c>
      <c r="N113" s="21" t="s">
        <v>293</v>
      </c>
      <c r="O113" s="21" t="s">
        <v>37</v>
      </c>
      <c r="P113" s="21" t="s">
        <v>294</v>
      </c>
      <c r="Q113" s="21" t="s">
        <v>39</v>
      </c>
      <c r="R113" s="1">
        <v>6981722485</v>
      </c>
      <c r="S113" s="21" t="s">
        <v>40</v>
      </c>
      <c r="T113" s="21" t="s">
        <v>29</v>
      </c>
      <c r="U113" s="21" t="s">
        <v>41</v>
      </c>
      <c r="V113" s="21" t="s">
        <v>42</v>
      </c>
      <c r="W113" s="1">
        <v>15</v>
      </c>
      <c r="X113" s="1" t="s">
        <v>40</v>
      </c>
      <c r="Y113" s="1" t="s">
        <v>29</v>
      </c>
      <c r="Z113" s="1" t="s">
        <v>41</v>
      </c>
      <c r="AA113" s="1" t="s">
        <v>42</v>
      </c>
      <c r="AB113" s="1">
        <v>15</v>
      </c>
    </row>
    <row r="114" spans="1:28" ht="15" customHeight="1" x14ac:dyDescent="0.3">
      <c r="A114" s="14">
        <v>113</v>
      </c>
      <c r="B114" s="21" t="s">
        <v>411</v>
      </c>
      <c r="C114" s="1" t="s">
        <v>29</v>
      </c>
      <c r="D114" s="1" t="s">
        <v>119</v>
      </c>
      <c r="E114" s="1"/>
      <c r="F114" s="1" t="s">
        <v>455</v>
      </c>
      <c r="G114" s="1"/>
      <c r="H114" s="14" t="s">
        <v>388</v>
      </c>
      <c r="I114" s="14" t="s">
        <v>388</v>
      </c>
      <c r="J114" s="21" t="s">
        <v>35</v>
      </c>
      <c r="K114" s="1">
        <v>5</v>
      </c>
      <c r="L114" s="23" t="s">
        <v>456</v>
      </c>
      <c r="M114" s="1">
        <v>25</v>
      </c>
      <c r="N114" s="21" t="s">
        <v>293</v>
      </c>
      <c r="O114" s="21" t="s">
        <v>37</v>
      </c>
      <c r="P114" s="21" t="s">
        <v>294</v>
      </c>
      <c r="Q114" s="21" t="s">
        <v>39</v>
      </c>
      <c r="R114" s="1">
        <v>6981722485</v>
      </c>
      <c r="S114" s="21" t="s">
        <v>40</v>
      </c>
      <c r="T114" s="1" t="s">
        <v>29</v>
      </c>
      <c r="U114" s="21" t="s">
        <v>41</v>
      </c>
      <c r="V114" s="21" t="s">
        <v>42</v>
      </c>
      <c r="W114" s="1">
        <v>15</v>
      </c>
      <c r="X114" s="1" t="s">
        <v>40</v>
      </c>
      <c r="Y114" s="1" t="s">
        <v>29</v>
      </c>
      <c r="Z114" s="1" t="s">
        <v>41</v>
      </c>
      <c r="AA114" s="1" t="s">
        <v>42</v>
      </c>
      <c r="AB114" s="1">
        <v>15</v>
      </c>
    </row>
    <row r="115" spans="1:28" ht="15" customHeight="1" x14ac:dyDescent="0.3">
      <c r="A115" s="14">
        <v>114</v>
      </c>
      <c r="B115" s="32" t="s">
        <v>411</v>
      </c>
      <c r="C115" s="31" t="s">
        <v>29</v>
      </c>
      <c r="D115" s="31" t="s">
        <v>122</v>
      </c>
      <c r="E115" s="31" t="s">
        <v>74</v>
      </c>
      <c r="F115" s="31" t="s">
        <v>457</v>
      </c>
      <c r="G115" s="31"/>
      <c r="H115" s="34" t="s">
        <v>388</v>
      </c>
      <c r="I115" s="34" t="s">
        <v>388</v>
      </c>
      <c r="J115" s="32" t="s">
        <v>35</v>
      </c>
      <c r="K115" s="31">
        <v>11</v>
      </c>
      <c r="L115" s="35" t="s">
        <v>458</v>
      </c>
      <c r="M115" s="31">
        <v>20</v>
      </c>
      <c r="N115" s="32" t="s">
        <v>293</v>
      </c>
      <c r="O115" s="32" t="s">
        <v>37</v>
      </c>
      <c r="P115" s="32" t="s">
        <v>294</v>
      </c>
      <c r="Q115" s="32" t="s">
        <v>39</v>
      </c>
      <c r="R115" s="31">
        <v>6981722485</v>
      </c>
      <c r="S115" s="32" t="s">
        <v>40</v>
      </c>
      <c r="T115" s="32" t="s">
        <v>29</v>
      </c>
      <c r="U115" s="31" t="s">
        <v>41</v>
      </c>
      <c r="V115" s="31" t="s">
        <v>42</v>
      </c>
      <c r="W115" s="31">
        <v>15</v>
      </c>
      <c r="X115" s="31" t="s">
        <v>40</v>
      </c>
      <c r="Y115" s="31" t="s">
        <v>29</v>
      </c>
      <c r="Z115" s="31" t="s">
        <v>41</v>
      </c>
      <c r="AA115" s="31" t="s">
        <v>42</v>
      </c>
      <c r="AB115" s="31">
        <v>15</v>
      </c>
    </row>
    <row r="116" spans="1:28" ht="15" customHeight="1" x14ac:dyDescent="0.3">
      <c r="A116" s="14">
        <v>115</v>
      </c>
      <c r="B116" s="32" t="s">
        <v>411</v>
      </c>
      <c r="C116" s="31" t="s">
        <v>29</v>
      </c>
      <c r="D116" s="31" t="s">
        <v>96</v>
      </c>
      <c r="E116" s="31" t="s">
        <v>459</v>
      </c>
      <c r="F116" s="31"/>
      <c r="G116" s="31" t="s">
        <v>460</v>
      </c>
      <c r="H116" s="34" t="s">
        <v>388</v>
      </c>
      <c r="I116" s="34" t="s">
        <v>388</v>
      </c>
      <c r="J116" s="32" t="s">
        <v>35</v>
      </c>
      <c r="K116" s="31">
        <v>5</v>
      </c>
      <c r="L116" s="33" t="s">
        <v>461</v>
      </c>
      <c r="M116" s="31">
        <v>25</v>
      </c>
      <c r="N116" s="32" t="s">
        <v>293</v>
      </c>
      <c r="O116" s="32" t="s">
        <v>37</v>
      </c>
      <c r="P116" s="32" t="s">
        <v>294</v>
      </c>
      <c r="Q116" s="32" t="s">
        <v>39</v>
      </c>
      <c r="R116" s="31">
        <v>6981722485</v>
      </c>
      <c r="S116" s="32" t="s">
        <v>40</v>
      </c>
      <c r="T116" s="31" t="s">
        <v>29</v>
      </c>
      <c r="U116" s="31" t="s">
        <v>41</v>
      </c>
      <c r="V116" s="31" t="s">
        <v>42</v>
      </c>
      <c r="W116" s="31">
        <v>15</v>
      </c>
      <c r="X116" s="31" t="s">
        <v>40</v>
      </c>
      <c r="Y116" s="31" t="s">
        <v>29</v>
      </c>
      <c r="Z116" s="31" t="s">
        <v>41</v>
      </c>
      <c r="AA116" s="31" t="s">
        <v>42</v>
      </c>
      <c r="AB116" s="31">
        <v>15</v>
      </c>
    </row>
    <row r="117" spans="1:28" ht="15" customHeight="1" x14ac:dyDescent="0.3">
      <c r="A117" s="14">
        <v>116</v>
      </c>
      <c r="B117" s="32" t="s">
        <v>411</v>
      </c>
      <c r="C117" s="31" t="s">
        <v>29</v>
      </c>
      <c r="D117" s="31" t="s">
        <v>462</v>
      </c>
      <c r="E117" s="31"/>
      <c r="F117" s="31"/>
      <c r="G117" s="33" t="s">
        <v>463</v>
      </c>
      <c r="H117" s="34" t="s">
        <v>388</v>
      </c>
      <c r="I117" s="34" t="s">
        <v>388</v>
      </c>
      <c r="J117" s="32" t="s">
        <v>35</v>
      </c>
      <c r="K117" s="31">
        <v>4</v>
      </c>
      <c r="L117" s="33" t="s">
        <v>464</v>
      </c>
      <c r="M117" s="31">
        <v>20</v>
      </c>
      <c r="N117" s="32" t="s">
        <v>293</v>
      </c>
      <c r="O117" s="32" t="s">
        <v>37</v>
      </c>
      <c r="P117" s="32" t="s">
        <v>294</v>
      </c>
      <c r="Q117" s="32" t="s">
        <v>39</v>
      </c>
      <c r="R117" s="31">
        <v>6981722485</v>
      </c>
      <c r="S117" s="32" t="s">
        <v>40</v>
      </c>
      <c r="T117" s="31" t="s">
        <v>29</v>
      </c>
      <c r="U117" s="31" t="s">
        <v>41</v>
      </c>
      <c r="V117" s="31" t="s">
        <v>42</v>
      </c>
      <c r="W117" s="31">
        <v>15</v>
      </c>
      <c r="X117" s="31" t="s">
        <v>40</v>
      </c>
      <c r="Y117" s="31" t="s">
        <v>29</v>
      </c>
      <c r="Z117" s="31" t="s">
        <v>41</v>
      </c>
      <c r="AA117" s="31" t="s">
        <v>42</v>
      </c>
      <c r="AB117" s="31">
        <v>15</v>
      </c>
    </row>
    <row r="118" spans="1:28" ht="15" customHeight="1" x14ac:dyDescent="0.3">
      <c r="A118" s="14">
        <v>117</v>
      </c>
      <c r="B118" s="32" t="s">
        <v>411</v>
      </c>
      <c r="C118" s="31" t="s">
        <v>29</v>
      </c>
      <c r="D118" s="31" t="s">
        <v>89</v>
      </c>
      <c r="E118" s="31" t="s">
        <v>465</v>
      </c>
      <c r="F118" s="31"/>
      <c r="G118" s="32" t="s">
        <v>466</v>
      </c>
      <c r="H118" s="34" t="s">
        <v>388</v>
      </c>
      <c r="I118" s="34" t="s">
        <v>388</v>
      </c>
      <c r="J118" s="32" t="s">
        <v>35</v>
      </c>
      <c r="K118" s="31">
        <v>10</v>
      </c>
      <c r="L118" s="33" t="s">
        <v>467</v>
      </c>
      <c r="M118" s="31">
        <v>16</v>
      </c>
      <c r="N118" s="32" t="s">
        <v>293</v>
      </c>
      <c r="O118" s="32" t="s">
        <v>37</v>
      </c>
      <c r="P118" s="32" t="s">
        <v>294</v>
      </c>
      <c r="Q118" s="32" t="s">
        <v>39</v>
      </c>
      <c r="R118" s="31">
        <v>6981722485</v>
      </c>
      <c r="S118" s="32" t="s">
        <v>40</v>
      </c>
      <c r="T118" s="31" t="s">
        <v>29</v>
      </c>
      <c r="U118" s="31" t="s">
        <v>41</v>
      </c>
      <c r="V118" s="31" t="s">
        <v>42</v>
      </c>
      <c r="W118" s="31">
        <v>15</v>
      </c>
      <c r="X118" s="31" t="s">
        <v>40</v>
      </c>
      <c r="Y118" s="31" t="s">
        <v>29</v>
      </c>
      <c r="Z118" s="31" t="s">
        <v>41</v>
      </c>
      <c r="AA118" s="31" t="s">
        <v>42</v>
      </c>
      <c r="AB118" s="31">
        <v>15</v>
      </c>
    </row>
    <row r="119" spans="1:28" ht="15" customHeight="1" x14ac:dyDescent="0.3">
      <c r="A119" s="14">
        <v>118</v>
      </c>
      <c r="B119" s="32" t="s">
        <v>411</v>
      </c>
      <c r="C119" s="31" t="s">
        <v>29</v>
      </c>
      <c r="D119" s="31" t="s">
        <v>200</v>
      </c>
      <c r="E119" s="31"/>
      <c r="F119" s="31"/>
      <c r="G119" s="31" t="s">
        <v>468</v>
      </c>
      <c r="H119" s="34" t="s">
        <v>388</v>
      </c>
      <c r="I119" s="34" t="s">
        <v>388</v>
      </c>
      <c r="J119" s="32" t="s">
        <v>35</v>
      </c>
      <c r="K119" s="31">
        <v>4</v>
      </c>
      <c r="L119" s="33" t="s">
        <v>469</v>
      </c>
      <c r="M119" s="31">
        <v>20</v>
      </c>
      <c r="N119" s="32" t="s">
        <v>293</v>
      </c>
      <c r="O119" s="32" t="s">
        <v>37</v>
      </c>
      <c r="P119" s="32" t="s">
        <v>294</v>
      </c>
      <c r="Q119" s="32" t="s">
        <v>39</v>
      </c>
      <c r="R119" s="31">
        <v>6981722485</v>
      </c>
      <c r="S119" s="32" t="s">
        <v>40</v>
      </c>
      <c r="T119" s="31" t="s">
        <v>29</v>
      </c>
      <c r="U119" s="31" t="s">
        <v>41</v>
      </c>
      <c r="V119" s="31" t="s">
        <v>42</v>
      </c>
      <c r="W119" s="31">
        <v>15</v>
      </c>
      <c r="X119" s="31" t="s">
        <v>40</v>
      </c>
      <c r="Y119" s="31" t="s">
        <v>29</v>
      </c>
      <c r="Z119" s="31" t="s">
        <v>41</v>
      </c>
      <c r="AA119" s="31" t="s">
        <v>42</v>
      </c>
      <c r="AB119" s="31">
        <v>15</v>
      </c>
    </row>
    <row r="120" spans="1:28" ht="15" customHeight="1" x14ac:dyDescent="0.3">
      <c r="A120" s="14">
        <v>119</v>
      </c>
      <c r="B120" s="32" t="s">
        <v>411</v>
      </c>
      <c r="C120" s="31" t="s">
        <v>29</v>
      </c>
      <c r="D120" s="32" t="s">
        <v>89</v>
      </c>
      <c r="E120" s="32" t="s">
        <v>470</v>
      </c>
      <c r="F120" s="31"/>
      <c r="G120" s="31" t="s">
        <v>471</v>
      </c>
      <c r="H120" s="34" t="s">
        <v>388</v>
      </c>
      <c r="I120" s="34" t="s">
        <v>388</v>
      </c>
      <c r="J120" s="32" t="s">
        <v>35</v>
      </c>
      <c r="K120" s="31">
        <v>11</v>
      </c>
      <c r="L120" s="33" t="s">
        <v>472</v>
      </c>
      <c r="M120" s="31">
        <v>20</v>
      </c>
      <c r="N120" s="32" t="s">
        <v>293</v>
      </c>
      <c r="O120" s="32" t="s">
        <v>37</v>
      </c>
      <c r="P120" s="32" t="s">
        <v>294</v>
      </c>
      <c r="Q120" s="32" t="s">
        <v>39</v>
      </c>
      <c r="R120" s="31">
        <v>6981722485</v>
      </c>
      <c r="S120" s="32" t="s">
        <v>40</v>
      </c>
      <c r="T120" s="31" t="s">
        <v>29</v>
      </c>
      <c r="U120" s="31" t="s">
        <v>41</v>
      </c>
      <c r="V120" s="31" t="s">
        <v>42</v>
      </c>
      <c r="W120" s="31">
        <v>15</v>
      </c>
      <c r="X120" s="31" t="s">
        <v>40</v>
      </c>
      <c r="Y120" s="31" t="s">
        <v>29</v>
      </c>
      <c r="Z120" s="31" t="s">
        <v>41</v>
      </c>
      <c r="AA120" s="31" t="s">
        <v>42</v>
      </c>
      <c r="AB120" s="31">
        <v>15</v>
      </c>
    </row>
    <row r="121" spans="1:28" ht="15" customHeight="1" x14ac:dyDescent="0.3">
      <c r="A121" s="14">
        <v>120</v>
      </c>
      <c r="B121" s="32" t="s">
        <v>411</v>
      </c>
      <c r="C121" s="31" t="s">
        <v>29</v>
      </c>
      <c r="D121" s="32" t="s">
        <v>131</v>
      </c>
      <c r="E121" s="31"/>
      <c r="F121" s="31"/>
      <c r="G121" s="32" t="s">
        <v>473</v>
      </c>
      <c r="H121" s="34" t="s">
        <v>388</v>
      </c>
      <c r="I121" s="34" t="s">
        <v>388</v>
      </c>
      <c r="J121" s="32" t="s">
        <v>35</v>
      </c>
      <c r="K121" s="31">
        <v>13</v>
      </c>
      <c r="L121" s="33" t="s">
        <v>474</v>
      </c>
      <c r="M121" s="31">
        <v>25</v>
      </c>
      <c r="N121" s="32" t="s">
        <v>293</v>
      </c>
      <c r="O121" s="32" t="s">
        <v>37</v>
      </c>
      <c r="P121" s="32" t="s">
        <v>294</v>
      </c>
      <c r="Q121" s="32" t="s">
        <v>39</v>
      </c>
      <c r="R121" s="31">
        <v>6981722485</v>
      </c>
      <c r="S121" s="32" t="s">
        <v>40</v>
      </c>
      <c r="T121" s="31" t="s">
        <v>29</v>
      </c>
      <c r="U121" s="31" t="s">
        <v>41</v>
      </c>
      <c r="V121" s="31" t="s">
        <v>42</v>
      </c>
      <c r="W121" s="31">
        <v>15</v>
      </c>
      <c r="X121" s="31" t="s">
        <v>40</v>
      </c>
      <c r="Y121" s="31" t="s">
        <v>29</v>
      </c>
      <c r="Z121" s="31" t="s">
        <v>41</v>
      </c>
      <c r="AA121" s="31" t="s">
        <v>42</v>
      </c>
      <c r="AB121" s="31">
        <v>15</v>
      </c>
    </row>
    <row r="122" spans="1:28" ht="15" customHeight="1" x14ac:dyDescent="0.3">
      <c r="A122" s="14">
        <v>121</v>
      </c>
      <c r="B122" s="32" t="s">
        <v>411</v>
      </c>
      <c r="C122" s="31" t="s">
        <v>29</v>
      </c>
      <c r="D122" s="32" t="s">
        <v>262</v>
      </c>
      <c r="E122" s="32"/>
      <c r="F122" s="31"/>
      <c r="G122" s="32" t="s">
        <v>475</v>
      </c>
      <c r="H122" s="34" t="s">
        <v>388</v>
      </c>
      <c r="I122" s="34" t="s">
        <v>388</v>
      </c>
      <c r="J122" s="32" t="s">
        <v>35</v>
      </c>
      <c r="K122" s="31">
        <v>11</v>
      </c>
      <c r="L122" s="33" t="s">
        <v>476</v>
      </c>
      <c r="M122" s="31">
        <v>20</v>
      </c>
      <c r="N122" s="32" t="s">
        <v>293</v>
      </c>
      <c r="O122" s="32" t="s">
        <v>37</v>
      </c>
      <c r="P122" s="32" t="s">
        <v>294</v>
      </c>
      <c r="Q122" s="32" t="s">
        <v>39</v>
      </c>
      <c r="R122" s="31">
        <v>6981722485</v>
      </c>
      <c r="S122" s="32" t="s">
        <v>40</v>
      </c>
      <c r="T122" s="31" t="s">
        <v>29</v>
      </c>
      <c r="U122" s="31" t="s">
        <v>41</v>
      </c>
      <c r="V122" s="31" t="s">
        <v>42</v>
      </c>
      <c r="W122" s="31">
        <v>15</v>
      </c>
      <c r="X122" s="31" t="s">
        <v>40</v>
      </c>
      <c r="Y122" s="31" t="s">
        <v>29</v>
      </c>
      <c r="Z122" s="31" t="s">
        <v>41</v>
      </c>
      <c r="AA122" s="31" t="s">
        <v>42</v>
      </c>
      <c r="AB122" s="31">
        <v>15</v>
      </c>
    </row>
    <row r="123" spans="1:28" ht="15" customHeight="1" x14ac:dyDescent="0.3">
      <c r="A123" s="14">
        <v>122</v>
      </c>
      <c r="B123" s="32" t="s">
        <v>411</v>
      </c>
      <c r="C123" s="31" t="s">
        <v>29</v>
      </c>
      <c r="D123" s="32" t="s">
        <v>53</v>
      </c>
      <c r="E123" s="31"/>
      <c r="F123" s="31"/>
      <c r="G123" s="31" t="s">
        <v>477</v>
      </c>
      <c r="H123" s="34" t="s">
        <v>388</v>
      </c>
      <c r="I123" s="34" t="s">
        <v>388</v>
      </c>
      <c r="J123" s="32" t="s">
        <v>35</v>
      </c>
      <c r="K123" s="31">
        <v>13</v>
      </c>
      <c r="L123" s="33" t="s">
        <v>478</v>
      </c>
      <c r="M123" s="31">
        <v>25</v>
      </c>
      <c r="N123" s="32" t="s">
        <v>293</v>
      </c>
      <c r="O123" s="32" t="s">
        <v>37</v>
      </c>
      <c r="P123" s="32" t="s">
        <v>294</v>
      </c>
      <c r="Q123" s="32" t="s">
        <v>39</v>
      </c>
      <c r="R123" s="31">
        <v>6981722485</v>
      </c>
      <c r="S123" s="32" t="s">
        <v>40</v>
      </c>
      <c r="T123" s="31" t="s">
        <v>29</v>
      </c>
      <c r="U123" s="31" t="s">
        <v>41</v>
      </c>
      <c r="V123" s="31" t="s">
        <v>42</v>
      </c>
      <c r="W123" s="31">
        <v>15</v>
      </c>
      <c r="X123" s="31" t="s">
        <v>40</v>
      </c>
      <c r="Y123" s="31" t="s">
        <v>29</v>
      </c>
      <c r="Z123" s="31" t="s">
        <v>41</v>
      </c>
      <c r="AA123" s="31" t="s">
        <v>42</v>
      </c>
      <c r="AB123" s="31">
        <v>15</v>
      </c>
    </row>
    <row r="124" spans="1:28" ht="15" customHeight="1" x14ac:dyDescent="0.3">
      <c r="A124" s="14">
        <v>123</v>
      </c>
      <c r="B124" s="32" t="s">
        <v>411</v>
      </c>
      <c r="C124" s="31" t="s">
        <v>29</v>
      </c>
      <c r="D124" s="32" t="s">
        <v>108</v>
      </c>
      <c r="E124" s="1" t="s">
        <v>479</v>
      </c>
      <c r="F124" s="1"/>
      <c r="G124" s="32" t="s">
        <v>480</v>
      </c>
      <c r="H124" s="14" t="s">
        <v>388</v>
      </c>
      <c r="I124" s="14" t="s">
        <v>388</v>
      </c>
      <c r="J124" s="32" t="s">
        <v>35</v>
      </c>
      <c r="K124" s="31">
        <v>12</v>
      </c>
      <c r="L124" s="10" t="s">
        <v>481</v>
      </c>
      <c r="M124" s="31">
        <v>20</v>
      </c>
      <c r="N124" s="32" t="s">
        <v>293</v>
      </c>
      <c r="O124" s="32" t="s">
        <v>37</v>
      </c>
      <c r="P124" s="32" t="s">
        <v>294</v>
      </c>
      <c r="Q124" s="32" t="s">
        <v>39</v>
      </c>
      <c r="R124" s="31">
        <v>6981722485</v>
      </c>
      <c r="S124" s="32" t="s">
        <v>40</v>
      </c>
      <c r="T124" s="31" t="s">
        <v>29</v>
      </c>
      <c r="U124" s="31" t="s">
        <v>41</v>
      </c>
      <c r="V124" s="31" t="s">
        <v>42</v>
      </c>
      <c r="W124" s="31">
        <v>15</v>
      </c>
      <c r="X124" s="31" t="s">
        <v>40</v>
      </c>
      <c r="Y124" s="31" t="s">
        <v>29</v>
      </c>
      <c r="Z124" s="31" t="s">
        <v>41</v>
      </c>
      <c r="AA124" s="31" t="s">
        <v>42</v>
      </c>
      <c r="AB124" s="31">
        <v>15</v>
      </c>
    </row>
    <row r="125" spans="1:28" ht="15" customHeight="1" x14ac:dyDescent="0.3">
      <c r="A125" s="14">
        <v>124</v>
      </c>
      <c r="B125" s="32" t="s">
        <v>411</v>
      </c>
      <c r="C125" s="31" t="s">
        <v>29</v>
      </c>
      <c r="D125" s="32" t="s">
        <v>227</v>
      </c>
      <c r="E125" s="1"/>
      <c r="F125" s="1"/>
      <c r="G125" s="32" t="s">
        <v>482</v>
      </c>
      <c r="H125" s="14" t="s">
        <v>388</v>
      </c>
      <c r="I125" s="14" t="s">
        <v>388</v>
      </c>
      <c r="J125" s="32" t="s">
        <v>35</v>
      </c>
      <c r="K125" s="31">
        <v>11</v>
      </c>
      <c r="L125" s="10" t="s">
        <v>483</v>
      </c>
      <c r="M125" s="31">
        <v>20</v>
      </c>
      <c r="N125" s="32" t="s">
        <v>293</v>
      </c>
      <c r="O125" s="32" t="s">
        <v>37</v>
      </c>
      <c r="P125" s="32" t="s">
        <v>294</v>
      </c>
      <c r="Q125" s="32" t="s">
        <v>39</v>
      </c>
      <c r="R125" s="31">
        <v>6981722485</v>
      </c>
      <c r="S125" s="32" t="s">
        <v>40</v>
      </c>
      <c r="T125" s="31" t="s">
        <v>29</v>
      </c>
      <c r="U125" s="31" t="s">
        <v>41</v>
      </c>
      <c r="V125" s="31" t="s">
        <v>42</v>
      </c>
      <c r="W125" s="31">
        <v>15</v>
      </c>
      <c r="X125" s="31" t="s">
        <v>40</v>
      </c>
      <c r="Y125" s="31" t="s">
        <v>29</v>
      </c>
      <c r="Z125" s="31" t="s">
        <v>41</v>
      </c>
      <c r="AA125" s="31" t="s">
        <v>42</v>
      </c>
      <c r="AB125" s="31">
        <v>15</v>
      </c>
    </row>
    <row r="126" spans="1:28" ht="15" customHeight="1" x14ac:dyDescent="0.3">
      <c r="A126" s="14">
        <v>125</v>
      </c>
      <c r="B126" s="32" t="s">
        <v>411</v>
      </c>
      <c r="C126" s="31" t="s">
        <v>29</v>
      </c>
      <c r="D126" s="32" t="s">
        <v>104</v>
      </c>
      <c r="E126" s="1"/>
      <c r="F126" s="1"/>
      <c r="G126" s="32" t="s">
        <v>484</v>
      </c>
      <c r="H126" s="14" t="s">
        <v>388</v>
      </c>
      <c r="I126" s="14" t="s">
        <v>388</v>
      </c>
      <c r="J126" s="32" t="s">
        <v>35</v>
      </c>
      <c r="K126" s="31">
        <v>11</v>
      </c>
      <c r="L126" s="10" t="s">
        <v>485</v>
      </c>
      <c r="M126" s="1"/>
      <c r="N126" s="32" t="s">
        <v>293</v>
      </c>
      <c r="O126" s="32" t="s">
        <v>37</v>
      </c>
      <c r="P126" s="32" t="s">
        <v>294</v>
      </c>
      <c r="Q126" s="32" t="s">
        <v>39</v>
      </c>
      <c r="R126" s="31">
        <v>6981722485</v>
      </c>
      <c r="S126" s="32" t="s">
        <v>40</v>
      </c>
      <c r="T126" s="31" t="s">
        <v>29</v>
      </c>
      <c r="U126" s="31" t="s">
        <v>41</v>
      </c>
      <c r="V126" s="31" t="s">
        <v>42</v>
      </c>
      <c r="W126" s="31">
        <v>15</v>
      </c>
      <c r="X126" s="31" t="s">
        <v>40</v>
      </c>
      <c r="Y126" s="31" t="s">
        <v>29</v>
      </c>
      <c r="Z126" s="31" t="s">
        <v>41</v>
      </c>
      <c r="AA126" s="31" t="s">
        <v>42</v>
      </c>
      <c r="AB126" s="31">
        <v>15</v>
      </c>
    </row>
    <row r="127" spans="1:28" s="43" customFormat="1" x14ac:dyDescent="0.3">
      <c r="A127" s="14">
        <v>126</v>
      </c>
      <c r="B127" s="39" t="s">
        <v>411</v>
      </c>
      <c r="C127" s="41" t="s">
        <v>29</v>
      </c>
      <c r="D127" s="40" t="s">
        <v>646</v>
      </c>
      <c r="E127" s="40"/>
      <c r="F127" s="40" t="s">
        <v>647</v>
      </c>
      <c r="G127" s="40"/>
      <c r="H127" s="11" t="s">
        <v>291</v>
      </c>
      <c r="I127" s="11" t="s">
        <v>291</v>
      </c>
      <c r="J127" s="39" t="s">
        <v>35</v>
      </c>
      <c r="K127" s="41">
        <v>13</v>
      </c>
      <c r="L127" s="40" t="s">
        <v>645</v>
      </c>
      <c r="M127" s="39"/>
      <c r="N127" s="41" t="s">
        <v>293</v>
      </c>
      <c r="O127" s="40" t="s">
        <v>37</v>
      </c>
      <c r="P127" s="39" t="s">
        <v>294</v>
      </c>
      <c r="Q127" s="39" t="s">
        <v>39</v>
      </c>
      <c r="R127" s="39">
        <v>6981722485</v>
      </c>
      <c r="S127" s="41" t="s">
        <v>40</v>
      </c>
      <c r="T127" s="40" t="s">
        <v>29</v>
      </c>
      <c r="U127" s="39" t="s">
        <v>41</v>
      </c>
      <c r="V127" s="39" t="s">
        <v>42</v>
      </c>
      <c r="W127" s="41">
        <v>15</v>
      </c>
      <c r="X127" s="41" t="s">
        <v>40</v>
      </c>
      <c r="Y127" s="41" t="s">
        <v>29</v>
      </c>
      <c r="Z127" s="41" t="s">
        <v>41</v>
      </c>
      <c r="AA127" s="41" t="s">
        <v>42</v>
      </c>
      <c r="AB127" s="41">
        <v>15</v>
      </c>
    </row>
    <row r="128" spans="1:28" x14ac:dyDescent="0.3">
      <c r="A128" s="14">
        <v>127</v>
      </c>
      <c r="B128" s="39" t="s">
        <v>411</v>
      </c>
      <c r="C128" s="40" t="s">
        <v>29</v>
      </c>
      <c r="D128" s="40" t="s">
        <v>339</v>
      </c>
      <c r="E128" s="40"/>
      <c r="F128" s="40" t="s">
        <v>649</v>
      </c>
      <c r="G128" s="40"/>
      <c r="H128" s="11" t="s">
        <v>291</v>
      </c>
      <c r="I128" s="11" t="s">
        <v>291</v>
      </c>
      <c r="J128" s="39" t="s">
        <v>35</v>
      </c>
      <c r="K128" s="41">
        <v>9</v>
      </c>
      <c r="L128" s="40" t="s">
        <v>648</v>
      </c>
      <c r="M128" s="39"/>
      <c r="N128" s="41" t="s">
        <v>293</v>
      </c>
      <c r="O128" s="40" t="s">
        <v>37</v>
      </c>
      <c r="P128" s="39" t="s">
        <v>294</v>
      </c>
      <c r="Q128" s="39" t="s">
        <v>39</v>
      </c>
      <c r="R128" s="39">
        <v>6981722485</v>
      </c>
      <c r="S128" s="41" t="s">
        <v>40</v>
      </c>
      <c r="T128" s="40" t="s">
        <v>29</v>
      </c>
      <c r="U128" s="39" t="s">
        <v>41</v>
      </c>
      <c r="V128" s="39" t="s">
        <v>42</v>
      </c>
      <c r="W128" s="41">
        <v>15</v>
      </c>
      <c r="X128" s="41" t="s">
        <v>40</v>
      </c>
      <c r="Y128" s="41" t="s">
        <v>29</v>
      </c>
      <c r="Z128" s="41" t="s">
        <v>41</v>
      </c>
      <c r="AA128" s="41" t="s">
        <v>42</v>
      </c>
      <c r="AB128" s="41">
        <v>15</v>
      </c>
    </row>
    <row r="129" spans="1:28" x14ac:dyDescent="0.3">
      <c r="A129" s="14">
        <v>128</v>
      </c>
      <c r="B129" s="39" t="s">
        <v>411</v>
      </c>
      <c r="C129" s="40" t="s">
        <v>29</v>
      </c>
      <c r="D129" s="40" t="s">
        <v>230</v>
      </c>
      <c r="E129" s="40"/>
      <c r="F129" s="40" t="s">
        <v>651</v>
      </c>
      <c r="G129" s="40"/>
      <c r="H129" s="11" t="s">
        <v>291</v>
      </c>
      <c r="I129" s="11" t="s">
        <v>291</v>
      </c>
      <c r="J129" s="39" t="s">
        <v>35</v>
      </c>
      <c r="K129" s="41">
        <v>13</v>
      </c>
      <c r="L129" s="40" t="s">
        <v>650</v>
      </c>
      <c r="M129" s="39"/>
      <c r="N129" s="41" t="s">
        <v>293</v>
      </c>
      <c r="O129" s="40" t="s">
        <v>37</v>
      </c>
      <c r="P129" s="39" t="s">
        <v>294</v>
      </c>
      <c r="Q129" s="39" t="s">
        <v>39</v>
      </c>
      <c r="R129" s="39">
        <v>6981722485</v>
      </c>
      <c r="S129" s="41" t="s">
        <v>40</v>
      </c>
      <c r="T129" s="40" t="s">
        <v>29</v>
      </c>
      <c r="U129" s="39" t="s">
        <v>41</v>
      </c>
      <c r="V129" s="39" t="s">
        <v>42</v>
      </c>
      <c r="W129" s="41">
        <v>15</v>
      </c>
      <c r="X129" s="41" t="s">
        <v>40</v>
      </c>
      <c r="Y129" s="41" t="s">
        <v>29</v>
      </c>
      <c r="Z129" s="41" t="s">
        <v>41</v>
      </c>
      <c r="AA129" s="41" t="s">
        <v>42</v>
      </c>
      <c r="AB129" s="41">
        <v>15</v>
      </c>
    </row>
    <row r="130" spans="1:28" x14ac:dyDescent="0.3">
      <c r="A130" s="14">
        <v>129</v>
      </c>
      <c r="B130" s="39" t="s">
        <v>655</v>
      </c>
      <c r="C130" s="40" t="s">
        <v>29</v>
      </c>
      <c r="D130" s="40" t="s">
        <v>122</v>
      </c>
      <c r="E130" s="40" t="s">
        <v>656</v>
      </c>
      <c r="F130" s="40" t="s">
        <v>657</v>
      </c>
      <c r="G130" s="42"/>
      <c r="H130" s="14" t="s">
        <v>388</v>
      </c>
      <c r="I130" s="14" t="s">
        <v>388</v>
      </c>
      <c r="J130" s="39" t="s">
        <v>35</v>
      </c>
      <c r="K130" s="41">
        <v>9</v>
      </c>
      <c r="L130" s="42" t="s">
        <v>654</v>
      </c>
      <c r="M130" s="39">
        <v>16</v>
      </c>
      <c r="N130" s="41" t="s">
        <v>293</v>
      </c>
      <c r="O130" s="42" t="s">
        <v>37</v>
      </c>
      <c r="P130" s="39" t="s">
        <v>294</v>
      </c>
      <c r="Q130" s="39" t="s">
        <v>39</v>
      </c>
      <c r="R130" s="39">
        <v>6981722485</v>
      </c>
      <c r="S130" s="41" t="s">
        <v>40</v>
      </c>
      <c r="T130" s="40" t="s">
        <v>29</v>
      </c>
      <c r="U130" s="39" t="s">
        <v>41</v>
      </c>
      <c r="V130" s="39" t="s">
        <v>42</v>
      </c>
      <c r="W130" s="41">
        <v>15</v>
      </c>
      <c r="X130" s="41" t="s">
        <v>40</v>
      </c>
      <c r="Y130" s="41" t="s">
        <v>29</v>
      </c>
      <c r="Z130" s="41" t="s">
        <v>41</v>
      </c>
      <c r="AA130" s="41" t="s">
        <v>42</v>
      </c>
      <c r="AB130" s="41">
        <v>15</v>
      </c>
    </row>
    <row r="131" spans="1:28" x14ac:dyDescent="0.3">
      <c r="A131" s="14">
        <v>130</v>
      </c>
      <c r="B131" s="68" t="s">
        <v>411</v>
      </c>
      <c r="C131" s="66" t="s">
        <v>29</v>
      </c>
      <c r="D131" s="66" t="s">
        <v>85</v>
      </c>
      <c r="E131" s="66"/>
      <c r="F131" s="66" t="s">
        <v>664</v>
      </c>
      <c r="G131" s="67"/>
      <c r="H131" s="11" t="s">
        <v>291</v>
      </c>
      <c r="I131" s="11" t="s">
        <v>291</v>
      </c>
      <c r="J131" s="68" t="s">
        <v>35</v>
      </c>
      <c r="K131" s="65">
        <v>9</v>
      </c>
      <c r="L131" s="69" t="s">
        <v>665</v>
      </c>
      <c r="M131" s="68"/>
      <c r="N131" s="65" t="s">
        <v>293</v>
      </c>
      <c r="O131" s="69" t="s">
        <v>37</v>
      </c>
      <c r="P131" s="68" t="s">
        <v>294</v>
      </c>
      <c r="Q131" s="68" t="s">
        <v>39</v>
      </c>
      <c r="R131" s="68">
        <v>6981722485</v>
      </c>
      <c r="S131" s="65" t="s">
        <v>40</v>
      </c>
      <c r="T131" s="76" t="s">
        <v>29</v>
      </c>
      <c r="U131" s="68" t="s">
        <v>41</v>
      </c>
      <c r="V131" s="68" t="s">
        <v>42</v>
      </c>
      <c r="W131" s="65">
        <v>15</v>
      </c>
      <c r="X131" s="65" t="s">
        <v>40</v>
      </c>
      <c r="Y131" s="65" t="s">
        <v>29</v>
      </c>
      <c r="Z131" s="65" t="s">
        <v>41</v>
      </c>
      <c r="AA131" s="65" t="s">
        <v>42</v>
      </c>
      <c r="AB131" s="65">
        <v>15</v>
      </c>
    </row>
    <row r="132" spans="1:28" x14ac:dyDescent="0.3">
      <c r="A132" s="14">
        <v>131</v>
      </c>
      <c r="B132" s="68" t="s">
        <v>411</v>
      </c>
      <c r="C132" s="40" t="s">
        <v>29</v>
      </c>
      <c r="D132" s="40" t="s">
        <v>152</v>
      </c>
      <c r="E132" s="40"/>
      <c r="F132" s="40" t="s">
        <v>666</v>
      </c>
      <c r="G132" s="40"/>
      <c r="H132" s="14" t="s">
        <v>388</v>
      </c>
      <c r="I132" s="14" t="s">
        <v>388</v>
      </c>
      <c r="J132" s="68" t="s">
        <v>35</v>
      </c>
      <c r="K132" s="41">
        <v>13</v>
      </c>
      <c r="L132" s="70" t="s">
        <v>667</v>
      </c>
      <c r="M132" s="68"/>
      <c r="N132" s="41" t="s">
        <v>293</v>
      </c>
      <c r="O132" s="70" t="s">
        <v>37</v>
      </c>
      <c r="P132" s="68" t="s">
        <v>294</v>
      </c>
      <c r="Q132" s="68" t="s">
        <v>39</v>
      </c>
      <c r="R132" s="68">
        <v>6981722485</v>
      </c>
      <c r="S132" s="41" t="s">
        <v>40</v>
      </c>
      <c r="T132" s="70" t="s">
        <v>29</v>
      </c>
      <c r="U132" s="68" t="s">
        <v>41</v>
      </c>
      <c r="V132" s="68" t="s">
        <v>42</v>
      </c>
      <c r="W132" s="65">
        <v>15</v>
      </c>
      <c r="X132" s="65" t="s">
        <v>40</v>
      </c>
      <c r="Y132" s="65" t="s">
        <v>29</v>
      </c>
      <c r="Z132" s="65" t="s">
        <v>41</v>
      </c>
      <c r="AA132" s="65" t="s">
        <v>42</v>
      </c>
      <c r="AB132" s="65">
        <v>15</v>
      </c>
    </row>
    <row r="134" spans="1:28" x14ac:dyDescent="0.3">
      <c r="C134" s="47"/>
      <c r="D134" t="s">
        <v>663</v>
      </c>
      <c r="G134" s="72" t="s">
        <v>668</v>
      </c>
      <c r="H134" s="74">
        <f>COUNTIF(Tabela3[Taryfa dystrybucyjna],"C12b")</f>
        <v>89</v>
      </c>
      <c r="I134">
        <f>SUM(K131,K127:K129,K103,K99,K96:K97,K92:K94,K2:K79)</f>
        <v>606</v>
      </c>
      <c r="J134" t="s">
        <v>677</v>
      </c>
    </row>
    <row r="135" spans="1:28" x14ac:dyDescent="0.3">
      <c r="C135" s="11"/>
      <c r="G135" s="71" t="s">
        <v>669</v>
      </c>
      <c r="H135" s="75">
        <f>COUNTIF(Tabela3[Taryfa dystrybucyjna],"C11o")</f>
        <v>42</v>
      </c>
      <c r="I135">
        <f>SUM(K132,K130,K104:K126,K100:K102,K98,K95,K80:K91)</f>
        <v>365</v>
      </c>
      <c r="J135" t="s">
        <v>677</v>
      </c>
    </row>
  </sheetData>
  <phoneticPr fontId="7" type="noConversion"/>
  <conditionalFormatting sqref="H2:H500">
    <cfRule type="expression" dxfId="3" priority="3">
      <formula>$H2="C11o"</formula>
    </cfRule>
    <cfRule type="expression" dxfId="2" priority="4">
      <formula>$H2="C12b"</formula>
    </cfRule>
  </conditionalFormatting>
  <conditionalFormatting sqref="I2:I500">
    <cfRule type="expression" dxfId="1" priority="1">
      <formula>$I2="C12b"</formula>
    </cfRule>
    <cfRule type="expression" dxfId="0" priority="2">
      <formula>$I2="C11o"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B5CF6-0469-4E23-909F-4E28601C2E52}">
  <sheetPr codeName="Arkusz3"/>
  <dimension ref="A1:AB69"/>
  <sheetViews>
    <sheetView workbookViewId="0">
      <pane ySplit="1" topLeftCell="A45" activePane="bottomLeft" state="frozen"/>
      <selection pane="bottomLeft" activeCell="I66" sqref="I66"/>
    </sheetView>
  </sheetViews>
  <sheetFormatPr defaultRowHeight="14.4" x14ac:dyDescent="0.3"/>
  <cols>
    <col min="1" max="1" width="5.5546875" customWidth="1"/>
    <col min="2" max="2" width="61.5546875" bestFit="1" customWidth="1"/>
    <col min="3" max="3" width="17" customWidth="1"/>
    <col min="4" max="4" width="22.109375" bestFit="1" customWidth="1"/>
    <col min="5" max="5" width="23.33203125" bestFit="1" customWidth="1"/>
    <col min="6" max="6" width="15.88671875" bestFit="1" customWidth="1"/>
    <col min="7" max="7" width="13.5546875" customWidth="1"/>
    <col min="8" max="8" width="18" customWidth="1"/>
    <col min="9" max="9" width="23.44140625" customWidth="1"/>
    <col min="10" max="10" width="14" customWidth="1"/>
    <col min="11" max="11" width="22.88671875" bestFit="1" customWidth="1"/>
    <col min="12" max="12" width="18.44140625" customWidth="1"/>
    <col min="13" max="13" width="19.33203125" bestFit="1" customWidth="1"/>
    <col min="14" max="14" width="25.5546875" customWidth="1"/>
    <col min="15" max="15" width="23.6640625" bestFit="1" customWidth="1"/>
    <col min="16" max="16" width="28.6640625" bestFit="1" customWidth="1"/>
    <col min="17" max="17" width="19.88671875" bestFit="1" customWidth="1"/>
    <col min="18" max="18" width="13.5546875" customWidth="1"/>
    <col min="19" max="19" width="46.5546875" bestFit="1" customWidth="1"/>
    <col min="20" max="20" width="13.6640625" customWidth="1"/>
    <col min="21" max="21" width="16" customWidth="1"/>
    <col min="22" max="22" width="20.88671875" bestFit="1" customWidth="1"/>
    <col min="23" max="23" width="20.109375" customWidth="1"/>
    <col min="24" max="24" width="78.5546875" bestFit="1" customWidth="1"/>
    <col min="25" max="25" width="18" customWidth="1"/>
    <col min="26" max="26" width="20.33203125" customWidth="1"/>
    <col min="27" max="27" width="23.6640625" bestFit="1" customWidth="1"/>
    <col min="28" max="28" width="24.44140625" customWidth="1"/>
  </cols>
  <sheetData>
    <row r="1" spans="1:28" x14ac:dyDescent="0.3">
      <c r="A1" s="60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61" t="s">
        <v>5</v>
      </c>
      <c r="G1" s="61" t="s">
        <v>6</v>
      </c>
      <c r="H1" s="61" t="s">
        <v>7</v>
      </c>
      <c r="I1" s="61" t="s">
        <v>8</v>
      </c>
      <c r="J1" s="61" t="s">
        <v>486</v>
      </c>
      <c r="K1" s="61" t="s">
        <v>9</v>
      </c>
      <c r="L1" s="61" t="s">
        <v>10</v>
      </c>
      <c r="M1" s="61" t="s">
        <v>12</v>
      </c>
      <c r="N1" s="61" t="s">
        <v>289</v>
      </c>
      <c r="O1" s="61" t="s">
        <v>14</v>
      </c>
      <c r="P1" s="61" t="s">
        <v>15</v>
      </c>
      <c r="Q1" s="61" t="s">
        <v>16</v>
      </c>
      <c r="R1" s="61" t="s">
        <v>17</v>
      </c>
      <c r="S1" s="61" t="s">
        <v>18</v>
      </c>
      <c r="T1" s="61" t="s">
        <v>19</v>
      </c>
      <c r="U1" s="61" t="s">
        <v>20</v>
      </c>
      <c r="V1" s="61" t="s">
        <v>21</v>
      </c>
      <c r="W1" s="61" t="s">
        <v>22</v>
      </c>
      <c r="X1" s="61" t="s">
        <v>23</v>
      </c>
      <c r="Y1" s="61" t="s">
        <v>24</v>
      </c>
      <c r="Z1" s="61" t="s">
        <v>25</v>
      </c>
      <c r="AA1" s="61" t="s">
        <v>26</v>
      </c>
      <c r="AB1" s="62" t="s">
        <v>27</v>
      </c>
    </row>
    <row r="2" spans="1:28" x14ac:dyDescent="0.3">
      <c r="A2" s="14">
        <v>1</v>
      </c>
      <c r="B2" s="1" t="s">
        <v>487</v>
      </c>
      <c r="C2" s="1" t="s">
        <v>29</v>
      </c>
      <c r="D2" s="1" t="s">
        <v>41</v>
      </c>
      <c r="E2" s="1" t="s">
        <v>488</v>
      </c>
      <c r="F2" s="1" t="s">
        <v>489</v>
      </c>
      <c r="G2" s="1" t="s">
        <v>33</v>
      </c>
      <c r="H2" s="1" t="s">
        <v>34</v>
      </c>
      <c r="I2" s="1" t="s">
        <v>34</v>
      </c>
      <c r="J2" s="1" t="s">
        <v>33</v>
      </c>
      <c r="K2" s="1" t="s">
        <v>35</v>
      </c>
      <c r="L2" s="1">
        <v>27</v>
      </c>
      <c r="M2" s="1" t="s">
        <v>490</v>
      </c>
      <c r="N2" s="1">
        <v>63</v>
      </c>
      <c r="O2" s="1" t="s">
        <v>37</v>
      </c>
      <c r="P2" s="1" t="s">
        <v>38</v>
      </c>
      <c r="Q2" s="1" t="s">
        <v>39</v>
      </c>
      <c r="R2" s="1">
        <v>6981722485</v>
      </c>
      <c r="S2" s="1" t="s">
        <v>237</v>
      </c>
      <c r="T2" s="1" t="s">
        <v>29</v>
      </c>
      <c r="U2" s="1" t="s">
        <v>41</v>
      </c>
      <c r="V2" s="1" t="s">
        <v>42</v>
      </c>
      <c r="W2" s="1">
        <v>15</v>
      </c>
      <c r="X2" s="1" t="s">
        <v>491</v>
      </c>
      <c r="Y2" s="1" t="s">
        <v>29</v>
      </c>
      <c r="Z2" s="1" t="s">
        <v>41</v>
      </c>
      <c r="AA2" s="1" t="s">
        <v>492</v>
      </c>
      <c r="AB2" s="58">
        <v>10</v>
      </c>
    </row>
    <row r="3" spans="1:28" x14ac:dyDescent="0.3">
      <c r="A3" s="14">
        <v>2</v>
      </c>
      <c r="B3" s="1" t="s">
        <v>237</v>
      </c>
      <c r="C3" s="1" t="s">
        <v>29</v>
      </c>
      <c r="D3" s="1" t="s">
        <v>41</v>
      </c>
      <c r="E3" s="1" t="s">
        <v>493</v>
      </c>
      <c r="F3" s="1" t="s">
        <v>494</v>
      </c>
      <c r="G3" s="1" t="s">
        <v>33</v>
      </c>
      <c r="H3" s="1" t="s">
        <v>34</v>
      </c>
      <c r="I3" s="1" t="s">
        <v>34</v>
      </c>
      <c r="J3" s="1" t="s">
        <v>33</v>
      </c>
      <c r="K3" s="1" t="s">
        <v>35</v>
      </c>
      <c r="L3" s="1">
        <v>27</v>
      </c>
      <c r="M3" s="1" t="s">
        <v>495</v>
      </c>
      <c r="N3" s="1">
        <v>63</v>
      </c>
      <c r="O3" s="1" t="s">
        <v>37</v>
      </c>
      <c r="P3" s="1" t="s">
        <v>38</v>
      </c>
      <c r="Q3" s="1" t="s">
        <v>39</v>
      </c>
      <c r="R3" s="1">
        <v>6981722485</v>
      </c>
      <c r="S3" s="1" t="s">
        <v>237</v>
      </c>
      <c r="T3" s="1" t="s">
        <v>29</v>
      </c>
      <c r="U3" s="1" t="s">
        <v>41</v>
      </c>
      <c r="V3" s="1" t="s">
        <v>42</v>
      </c>
      <c r="W3" s="1">
        <v>15</v>
      </c>
      <c r="X3" s="1" t="s">
        <v>496</v>
      </c>
      <c r="Y3" s="1" t="s">
        <v>29</v>
      </c>
      <c r="Z3" s="1" t="s">
        <v>41</v>
      </c>
      <c r="AA3" s="1" t="s">
        <v>493</v>
      </c>
      <c r="AB3" s="58">
        <v>1</v>
      </c>
    </row>
    <row r="4" spans="1:28" x14ac:dyDescent="0.3">
      <c r="A4" s="14">
        <v>3</v>
      </c>
      <c r="B4" s="1" t="s">
        <v>237</v>
      </c>
      <c r="C4" s="1" t="s">
        <v>29</v>
      </c>
      <c r="D4" s="1" t="s">
        <v>41</v>
      </c>
      <c r="E4" s="1" t="s">
        <v>497</v>
      </c>
      <c r="F4" s="1" t="s">
        <v>494</v>
      </c>
      <c r="G4" s="1" t="s">
        <v>33</v>
      </c>
      <c r="H4" s="1" t="s">
        <v>34</v>
      </c>
      <c r="I4" s="1" t="s">
        <v>34</v>
      </c>
      <c r="J4" s="1" t="s">
        <v>33</v>
      </c>
      <c r="K4" s="1" t="s">
        <v>35</v>
      </c>
      <c r="L4" s="1">
        <v>27</v>
      </c>
      <c r="M4" s="1" t="s">
        <v>498</v>
      </c>
      <c r="N4" s="1">
        <v>63</v>
      </c>
      <c r="O4" s="1" t="s">
        <v>37</v>
      </c>
      <c r="P4" s="1" t="s">
        <v>38</v>
      </c>
      <c r="Q4" s="1" t="s">
        <v>39</v>
      </c>
      <c r="R4" s="1">
        <v>6981722485</v>
      </c>
      <c r="S4" s="1" t="s">
        <v>237</v>
      </c>
      <c r="T4" s="1" t="s">
        <v>29</v>
      </c>
      <c r="U4" s="1" t="s">
        <v>41</v>
      </c>
      <c r="V4" s="1" t="s">
        <v>42</v>
      </c>
      <c r="W4" s="1">
        <v>15</v>
      </c>
      <c r="X4" s="1" t="s">
        <v>496</v>
      </c>
      <c r="Y4" s="1" t="s">
        <v>29</v>
      </c>
      <c r="Z4" s="1" t="s">
        <v>41</v>
      </c>
      <c r="AA4" s="1" t="s">
        <v>499</v>
      </c>
      <c r="AB4" s="58">
        <v>1</v>
      </c>
    </row>
    <row r="5" spans="1:28" x14ac:dyDescent="0.3">
      <c r="A5" s="14">
        <v>4</v>
      </c>
      <c r="B5" s="1" t="s">
        <v>500</v>
      </c>
      <c r="C5" s="1" t="s">
        <v>29</v>
      </c>
      <c r="D5" s="1" t="s">
        <v>41</v>
      </c>
      <c r="E5" s="1" t="s">
        <v>501</v>
      </c>
      <c r="F5" s="1" t="s">
        <v>502</v>
      </c>
      <c r="G5" s="1" t="s">
        <v>33</v>
      </c>
      <c r="H5" s="1" t="s">
        <v>34</v>
      </c>
      <c r="I5" s="1" t="s">
        <v>34</v>
      </c>
      <c r="J5" s="1" t="s">
        <v>33</v>
      </c>
      <c r="K5" s="1" t="s">
        <v>35</v>
      </c>
      <c r="L5" s="1">
        <v>27</v>
      </c>
      <c r="M5" s="1" t="s">
        <v>503</v>
      </c>
      <c r="N5" s="1">
        <v>63</v>
      </c>
      <c r="O5" s="1" t="s">
        <v>37</v>
      </c>
      <c r="P5" s="1" t="s">
        <v>38</v>
      </c>
      <c r="Q5" s="1" t="s">
        <v>39</v>
      </c>
      <c r="R5" s="1">
        <v>6981722485</v>
      </c>
      <c r="S5" s="1" t="s">
        <v>237</v>
      </c>
      <c r="T5" s="1" t="s">
        <v>29</v>
      </c>
      <c r="U5" s="1" t="s">
        <v>41</v>
      </c>
      <c r="V5" s="1" t="s">
        <v>42</v>
      </c>
      <c r="W5" s="1">
        <v>15</v>
      </c>
      <c r="X5" s="1" t="s">
        <v>237</v>
      </c>
      <c r="Y5" s="1" t="s">
        <v>29</v>
      </c>
      <c r="Z5" s="1" t="s">
        <v>41</v>
      </c>
      <c r="AA5" s="1" t="s">
        <v>42</v>
      </c>
      <c r="AB5" s="58">
        <v>15</v>
      </c>
    </row>
    <row r="6" spans="1:28" x14ac:dyDescent="0.3">
      <c r="A6" s="14">
        <v>5</v>
      </c>
      <c r="B6" s="1" t="s">
        <v>504</v>
      </c>
      <c r="C6" s="1" t="s">
        <v>29</v>
      </c>
      <c r="D6" s="1" t="s">
        <v>41</v>
      </c>
      <c r="E6" s="1" t="s">
        <v>505</v>
      </c>
      <c r="F6" s="1" t="s">
        <v>502</v>
      </c>
      <c r="G6" s="1" t="s">
        <v>33</v>
      </c>
      <c r="H6" s="1" t="s">
        <v>34</v>
      </c>
      <c r="I6" s="1" t="s">
        <v>34</v>
      </c>
      <c r="J6" s="1" t="s">
        <v>33</v>
      </c>
      <c r="K6" s="1" t="s">
        <v>35</v>
      </c>
      <c r="L6" s="1">
        <v>4</v>
      </c>
      <c r="M6" s="1" t="s">
        <v>506</v>
      </c>
      <c r="N6" s="1">
        <v>25</v>
      </c>
      <c r="O6" s="1" t="s">
        <v>37</v>
      </c>
      <c r="P6" s="1" t="s">
        <v>38</v>
      </c>
      <c r="Q6" s="1" t="s">
        <v>39</v>
      </c>
      <c r="R6" s="1">
        <v>6981722485</v>
      </c>
      <c r="S6" s="1" t="s">
        <v>237</v>
      </c>
      <c r="T6" s="1" t="s">
        <v>29</v>
      </c>
      <c r="U6" s="1" t="s">
        <v>41</v>
      </c>
      <c r="V6" s="1" t="s">
        <v>42</v>
      </c>
      <c r="W6" s="1">
        <v>15</v>
      </c>
      <c r="X6" s="1" t="s">
        <v>237</v>
      </c>
      <c r="Y6" s="1" t="s">
        <v>29</v>
      </c>
      <c r="Z6" s="1" t="s">
        <v>41</v>
      </c>
      <c r="AA6" s="1" t="s">
        <v>42</v>
      </c>
      <c r="AB6" s="58">
        <v>15</v>
      </c>
    </row>
    <row r="7" spans="1:28" x14ac:dyDescent="0.3">
      <c r="A7" s="14">
        <v>6</v>
      </c>
      <c r="B7" s="1" t="s">
        <v>237</v>
      </c>
      <c r="C7" s="1" t="s">
        <v>29</v>
      </c>
      <c r="D7" s="1" t="s">
        <v>41</v>
      </c>
      <c r="E7" s="1" t="s">
        <v>507</v>
      </c>
      <c r="F7" s="1" t="s">
        <v>508</v>
      </c>
      <c r="G7" s="1" t="s">
        <v>33</v>
      </c>
      <c r="H7" s="1" t="s">
        <v>34</v>
      </c>
      <c r="I7" s="1" t="s">
        <v>34</v>
      </c>
      <c r="J7" s="1" t="s">
        <v>33</v>
      </c>
      <c r="K7" s="1" t="s">
        <v>35</v>
      </c>
      <c r="L7" s="1">
        <v>11</v>
      </c>
      <c r="M7" s="1" t="s">
        <v>509</v>
      </c>
      <c r="N7" s="1">
        <v>25</v>
      </c>
      <c r="O7" s="1" t="s">
        <v>37</v>
      </c>
      <c r="P7" s="1" t="s">
        <v>38</v>
      </c>
      <c r="Q7" s="1" t="s">
        <v>39</v>
      </c>
      <c r="R7" s="1">
        <v>6981722485</v>
      </c>
      <c r="S7" s="1" t="s">
        <v>237</v>
      </c>
      <c r="T7" s="1" t="s">
        <v>29</v>
      </c>
      <c r="U7" s="1" t="s">
        <v>41</v>
      </c>
      <c r="V7" s="1" t="s">
        <v>42</v>
      </c>
      <c r="W7" s="1">
        <v>15</v>
      </c>
      <c r="X7" s="1" t="s">
        <v>510</v>
      </c>
      <c r="Y7" s="1" t="s">
        <v>29</v>
      </c>
      <c r="Z7" s="1" t="s">
        <v>41</v>
      </c>
      <c r="AA7" s="1" t="s">
        <v>511</v>
      </c>
      <c r="AB7" s="58">
        <v>7</v>
      </c>
    </row>
    <row r="8" spans="1:28" x14ac:dyDescent="0.3">
      <c r="A8" s="14">
        <v>7</v>
      </c>
      <c r="B8" s="16" t="s">
        <v>512</v>
      </c>
      <c r="C8" s="1" t="s">
        <v>29</v>
      </c>
      <c r="D8" s="1" t="s">
        <v>41</v>
      </c>
      <c r="E8" s="1" t="s">
        <v>507</v>
      </c>
      <c r="F8" s="1" t="s">
        <v>513</v>
      </c>
      <c r="G8" s="1" t="s">
        <v>33</v>
      </c>
      <c r="H8" s="1" t="s">
        <v>34</v>
      </c>
      <c r="I8" s="1" t="s">
        <v>34</v>
      </c>
      <c r="J8" s="1" t="s">
        <v>33</v>
      </c>
      <c r="K8" s="1" t="s">
        <v>35</v>
      </c>
      <c r="L8" s="1">
        <v>17</v>
      </c>
      <c r="M8" s="1" t="s">
        <v>514</v>
      </c>
      <c r="N8" s="1">
        <v>40</v>
      </c>
      <c r="O8" s="1" t="s">
        <v>37</v>
      </c>
      <c r="P8" s="1" t="s">
        <v>38</v>
      </c>
      <c r="Q8" s="1" t="s">
        <v>39</v>
      </c>
      <c r="R8" s="1">
        <v>6981722485</v>
      </c>
      <c r="S8" s="1" t="s">
        <v>237</v>
      </c>
      <c r="T8" s="1" t="s">
        <v>29</v>
      </c>
      <c r="U8" s="1" t="s">
        <v>41</v>
      </c>
      <c r="V8" s="1" t="s">
        <v>42</v>
      </c>
      <c r="W8" s="1">
        <v>15</v>
      </c>
      <c r="X8" s="1" t="s">
        <v>510</v>
      </c>
      <c r="Y8" s="1" t="s">
        <v>29</v>
      </c>
      <c r="Z8" s="1" t="s">
        <v>41</v>
      </c>
      <c r="AA8" s="1" t="s">
        <v>511</v>
      </c>
      <c r="AB8" s="58">
        <v>7</v>
      </c>
    </row>
    <row r="9" spans="1:28" x14ac:dyDescent="0.3">
      <c r="A9" s="14">
        <v>8</v>
      </c>
      <c r="B9" s="1" t="s">
        <v>237</v>
      </c>
      <c r="C9" s="1" t="s">
        <v>29</v>
      </c>
      <c r="D9" s="1" t="s">
        <v>41</v>
      </c>
      <c r="E9" s="1" t="s">
        <v>492</v>
      </c>
      <c r="F9" s="1" t="s">
        <v>515</v>
      </c>
      <c r="G9" s="1" t="s">
        <v>33</v>
      </c>
      <c r="H9" s="1" t="s">
        <v>34</v>
      </c>
      <c r="I9" s="1" t="s">
        <v>34</v>
      </c>
      <c r="J9" s="1" t="s">
        <v>33</v>
      </c>
      <c r="K9" s="1" t="s">
        <v>35</v>
      </c>
      <c r="L9" s="1">
        <v>27</v>
      </c>
      <c r="M9" s="1" t="s">
        <v>516</v>
      </c>
      <c r="N9" s="1">
        <v>63</v>
      </c>
      <c r="O9" s="1" t="s">
        <v>37</v>
      </c>
      <c r="P9" s="1" t="s">
        <v>38</v>
      </c>
      <c r="Q9" s="1" t="s">
        <v>39</v>
      </c>
      <c r="R9" s="1">
        <v>6981722485</v>
      </c>
      <c r="S9" s="1" t="s">
        <v>237</v>
      </c>
      <c r="T9" s="1" t="s">
        <v>29</v>
      </c>
      <c r="U9" s="1" t="s">
        <v>41</v>
      </c>
      <c r="V9" s="1" t="s">
        <v>42</v>
      </c>
      <c r="W9" s="1">
        <v>15</v>
      </c>
      <c r="X9" s="1" t="s">
        <v>517</v>
      </c>
      <c r="Y9" s="1" t="s">
        <v>29</v>
      </c>
      <c r="Z9" s="1" t="s">
        <v>41</v>
      </c>
      <c r="AA9" s="1" t="s">
        <v>518</v>
      </c>
      <c r="AB9" s="58">
        <v>10</v>
      </c>
    </row>
    <row r="10" spans="1:28" x14ac:dyDescent="0.3">
      <c r="A10" s="14">
        <v>9</v>
      </c>
      <c r="B10" s="1" t="s">
        <v>237</v>
      </c>
      <c r="C10" s="1" t="s">
        <v>29</v>
      </c>
      <c r="D10" s="1" t="s">
        <v>41</v>
      </c>
      <c r="E10" s="1" t="s">
        <v>519</v>
      </c>
      <c r="F10" s="1" t="s">
        <v>520</v>
      </c>
      <c r="G10" s="1" t="s">
        <v>33</v>
      </c>
      <c r="H10" s="1" t="s">
        <v>34</v>
      </c>
      <c r="I10" s="1" t="s">
        <v>34</v>
      </c>
      <c r="J10" s="1" t="s">
        <v>33</v>
      </c>
      <c r="K10" s="1" t="s">
        <v>35</v>
      </c>
      <c r="L10" s="1">
        <v>14</v>
      </c>
      <c r="M10" s="1" t="s">
        <v>521</v>
      </c>
      <c r="N10" s="1">
        <v>32</v>
      </c>
      <c r="O10" s="1" t="s">
        <v>37</v>
      </c>
      <c r="P10" s="1" t="s">
        <v>38</v>
      </c>
      <c r="Q10" s="1" t="s">
        <v>39</v>
      </c>
      <c r="R10" s="1">
        <v>6981722485</v>
      </c>
      <c r="S10" s="1" t="s">
        <v>237</v>
      </c>
      <c r="T10" s="1" t="s">
        <v>29</v>
      </c>
      <c r="U10" s="1" t="s">
        <v>41</v>
      </c>
      <c r="V10" s="1" t="s">
        <v>42</v>
      </c>
      <c r="W10" s="1">
        <v>15</v>
      </c>
      <c r="X10" s="1" t="s">
        <v>517</v>
      </c>
      <c r="Y10" s="1" t="s">
        <v>29</v>
      </c>
      <c r="Z10" s="1" t="s">
        <v>41</v>
      </c>
      <c r="AA10" s="1" t="s">
        <v>518</v>
      </c>
      <c r="AB10" s="58">
        <v>10</v>
      </c>
    </row>
    <row r="11" spans="1:28" x14ac:dyDescent="0.3">
      <c r="A11" s="14">
        <v>10</v>
      </c>
      <c r="B11" s="1" t="s">
        <v>237</v>
      </c>
      <c r="C11" s="1" t="s">
        <v>29</v>
      </c>
      <c r="D11" s="1" t="s">
        <v>41</v>
      </c>
      <c r="E11" s="1" t="s">
        <v>522</v>
      </c>
      <c r="F11" s="1" t="s">
        <v>383</v>
      </c>
      <c r="G11" s="1" t="s">
        <v>33</v>
      </c>
      <c r="H11" s="1" t="s">
        <v>34</v>
      </c>
      <c r="I11" s="1" t="s">
        <v>34</v>
      </c>
      <c r="J11" s="1" t="s">
        <v>33</v>
      </c>
      <c r="K11" s="1" t="s">
        <v>35</v>
      </c>
      <c r="L11" s="1">
        <v>27</v>
      </c>
      <c r="M11" s="1" t="s">
        <v>523</v>
      </c>
      <c r="N11" s="1">
        <v>63</v>
      </c>
      <c r="O11" s="1" t="s">
        <v>37</v>
      </c>
      <c r="P11" s="1" t="s">
        <v>38</v>
      </c>
      <c r="Q11" s="1" t="s">
        <v>39</v>
      </c>
      <c r="R11" s="1">
        <v>6981722485</v>
      </c>
      <c r="S11" s="1" t="s">
        <v>237</v>
      </c>
      <c r="T11" s="1" t="s">
        <v>29</v>
      </c>
      <c r="U11" s="1" t="s">
        <v>41</v>
      </c>
      <c r="V11" s="1" t="s">
        <v>42</v>
      </c>
      <c r="W11" s="1">
        <v>15</v>
      </c>
      <c r="X11" s="1" t="s">
        <v>524</v>
      </c>
      <c r="Y11" s="1" t="s">
        <v>29</v>
      </c>
      <c r="Z11" s="1" t="s">
        <v>41</v>
      </c>
      <c r="AA11" s="1" t="s">
        <v>522</v>
      </c>
      <c r="AB11" s="58">
        <v>3</v>
      </c>
    </row>
    <row r="12" spans="1:28" x14ac:dyDescent="0.3">
      <c r="A12" s="14">
        <v>11</v>
      </c>
      <c r="B12" s="1" t="s">
        <v>237</v>
      </c>
      <c r="C12" s="1" t="s">
        <v>29</v>
      </c>
      <c r="D12" s="1" t="s">
        <v>41</v>
      </c>
      <c r="E12" s="1" t="s">
        <v>525</v>
      </c>
      <c r="F12" s="1" t="s">
        <v>526</v>
      </c>
      <c r="G12" s="1" t="s">
        <v>33</v>
      </c>
      <c r="H12" s="1" t="s">
        <v>34</v>
      </c>
      <c r="I12" s="1" t="s">
        <v>34</v>
      </c>
      <c r="J12" s="1" t="s">
        <v>33</v>
      </c>
      <c r="K12" s="1" t="s">
        <v>35</v>
      </c>
      <c r="L12" s="1">
        <v>9</v>
      </c>
      <c r="M12" s="1" t="s">
        <v>527</v>
      </c>
      <c r="N12" s="1">
        <v>20</v>
      </c>
      <c r="O12" s="1" t="s">
        <v>37</v>
      </c>
      <c r="P12" s="1" t="s">
        <v>38</v>
      </c>
      <c r="Q12" s="1" t="s">
        <v>39</v>
      </c>
      <c r="R12" s="1">
        <v>6981722485</v>
      </c>
      <c r="S12" s="1" t="s">
        <v>237</v>
      </c>
      <c r="T12" s="1" t="s">
        <v>29</v>
      </c>
      <c r="U12" s="1" t="s">
        <v>41</v>
      </c>
      <c r="V12" s="1" t="s">
        <v>42</v>
      </c>
      <c r="W12" s="1">
        <v>15</v>
      </c>
      <c r="X12" s="1" t="s">
        <v>528</v>
      </c>
      <c r="Y12" s="1" t="s">
        <v>29</v>
      </c>
      <c r="Z12" s="1" t="s">
        <v>41</v>
      </c>
      <c r="AA12" s="1" t="s">
        <v>42</v>
      </c>
      <c r="AB12" s="58">
        <v>15</v>
      </c>
    </row>
    <row r="13" spans="1:28" x14ac:dyDescent="0.3">
      <c r="A13" s="14">
        <v>12</v>
      </c>
      <c r="B13" s="1" t="s">
        <v>237</v>
      </c>
      <c r="C13" s="1" t="s">
        <v>29</v>
      </c>
      <c r="D13" s="1" t="s">
        <v>41</v>
      </c>
      <c r="E13" s="1" t="s">
        <v>104</v>
      </c>
      <c r="F13" s="1" t="s">
        <v>33</v>
      </c>
      <c r="G13" s="1" t="s">
        <v>33</v>
      </c>
      <c r="H13" s="1" t="s">
        <v>34</v>
      </c>
      <c r="I13" s="1" t="s">
        <v>34</v>
      </c>
      <c r="J13" s="1" t="s">
        <v>33</v>
      </c>
      <c r="K13" s="1" t="s">
        <v>35</v>
      </c>
      <c r="L13" s="1">
        <v>11</v>
      </c>
      <c r="M13" s="1" t="s">
        <v>529</v>
      </c>
      <c r="N13" s="1">
        <v>25</v>
      </c>
      <c r="O13" s="1" t="s">
        <v>37</v>
      </c>
      <c r="P13" s="1" t="s">
        <v>38</v>
      </c>
      <c r="Q13" s="1" t="s">
        <v>39</v>
      </c>
      <c r="R13" s="1">
        <v>6981722485</v>
      </c>
      <c r="S13" s="1" t="s">
        <v>237</v>
      </c>
      <c r="T13" s="1" t="s">
        <v>29</v>
      </c>
      <c r="U13" s="1" t="s">
        <v>41</v>
      </c>
      <c r="V13" s="1" t="s">
        <v>42</v>
      </c>
      <c r="W13" s="1">
        <v>15</v>
      </c>
      <c r="X13" s="1" t="s">
        <v>528</v>
      </c>
      <c r="Y13" s="1" t="s">
        <v>29</v>
      </c>
      <c r="Z13" s="1" t="s">
        <v>41</v>
      </c>
      <c r="AA13" s="1" t="s">
        <v>42</v>
      </c>
      <c r="AB13" s="58">
        <v>15</v>
      </c>
    </row>
    <row r="14" spans="1:28" x14ac:dyDescent="0.3">
      <c r="A14" s="14">
        <v>13</v>
      </c>
      <c r="B14" s="16" t="s">
        <v>530</v>
      </c>
      <c r="C14" s="1" t="s">
        <v>29</v>
      </c>
      <c r="D14" s="1" t="s">
        <v>41</v>
      </c>
      <c r="E14" s="1" t="s">
        <v>531</v>
      </c>
      <c r="F14" s="1" t="s">
        <v>532</v>
      </c>
      <c r="G14" s="1" t="s">
        <v>33</v>
      </c>
      <c r="H14" s="1" t="s">
        <v>34</v>
      </c>
      <c r="I14" s="1" t="s">
        <v>34</v>
      </c>
      <c r="J14" s="1" t="s">
        <v>33</v>
      </c>
      <c r="K14" s="1" t="s">
        <v>35</v>
      </c>
      <c r="L14" s="1">
        <v>14</v>
      </c>
      <c r="M14" s="1" t="s">
        <v>533</v>
      </c>
      <c r="N14" s="1">
        <v>32</v>
      </c>
      <c r="O14" s="1" t="s">
        <v>37</v>
      </c>
      <c r="P14" s="1" t="s">
        <v>38</v>
      </c>
      <c r="Q14" s="1" t="s">
        <v>39</v>
      </c>
      <c r="R14" s="1">
        <v>6981722485</v>
      </c>
      <c r="S14" s="1" t="s">
        <v>237</v>
      </c>
      <c r="T14" s="1" t="s">
        <v>29</v>
      </c>
      <c r="U14" s="1" t="s">
        <v>41</v>
      </c>
      <c r="V14" s="1" t="s">
        <v>42</v>
      </c>
      <c r="W14" s="1">
        <v>15</v>
      </c>
      <c r="X14" s="1" t="s">
        <v>528</v>
      </c>
      <c r="Y14" s="1" t="s">
        <v>29</v>
      </c>
      <c r="Z14" s="1" t="s">
        <v>41</v>
      </c>
      <c r="AA14" s="1" t="s">
        <v>42</v>
      </c>
      <c r="AB14" s="58">
        <v>15</v>
      </c>
    </row>
    <row r="15" spans="1:28" x14ac:dyDescent="0.3">
      <c r="A15" s="14">
        <v>14</v>
      </c>
      <c r="B15" s="1" t="s">
        <v>237</v>
      </c>
      <c r="C15" s="1" t="s">
        <v>29</v>
      </c>
      <c r="D15" s="1" t="s">
        <v>41</v>
      </c>
      <c r="E15" s="1" t="s">
        <v>42</v>
      </c>
      <c r="F15" s="1" t="s">
        <v>534</v>
      </c>
      <c r="G15" s="1" t="s">
        <v>33</v>
      </c>
      <c r="H15" s="1" t="s">
        <v>34</v>
      </c>
      <c r="I15" s="1" t="s">
        <v>34</v>
      </c>
      <c r="J15" s="1" t="s">
        <v>33</v>
      </c>
      <c r="K15" s="1" t="s">
        <v>35</v>
      </c>
      <c r="L15" s="1">
        <v>17</v>
      </c>
      <c r="M15" s="1" t="s">
        <v>535</v>
      </c>
      <c r="N15" s="1">
        <v>40</v>
      </c>
      <c r="O15" s="1" t="s">
        <v>37</v>
      </c>
      <c r="P15" s="1" t="s">
        <v>38</v>
      </c>
      <c r="Q15" s="1" t="s">
        <v>39</v>
      </c>
      <c r="R15" s="1">
        <v>6981722485</v>
      </c>
      <c r="S15" s="1" t="s">
        <v>237</v>
      </c>
      <c r="T15" s="1" t="s">
        <v>29</v>
      </c>
      <c r="U15" s="1" t="s">
        <v>41</v>
      </c>
      <c r="V15" s="1" t="s">
        <v>42</v>
      </c>
      <c r="W15" s="1">
        <v>15</v>
      </c>
      <c r="X15" s="1" t="s">
        <v>536</v>
      </c>
      <c r="Y15" s="1" t="s">
        <v>29</v>
      </c>
      <c r="Z15" s="1" t="s">
        <v>41</v>
      </c>
      <c r="AA15" s="1" t="s">
        <v>42</v>
      </c>
      <c r="AB15" s="58">
        <v>15</v>
      </c>
    </row>
    <row r="16" spans="1:28" x14ac:dyDescent="0.3">
      <c r="A16" s="14">
        <v>15</v>
      </c>
      <c r="B16" s="1" t="s">
        <v>237</v>
      </c>
      <c r="C16" s="1" t="s">
        <v>29</v>
      </c>
      <c r="D16" s="1" t="s">
        <v>41</v>
      </c>
      <c r="E16" s="1" t="s">
        <v>76</v>
      </c>
      <c r="F16" s="1" t="s">
        <v>537</v>
      </c>
      <c r="G16" s="1" t="s">
        <v>33</v>
      </c>
      <c r="H16" s="1" t="s">
        <v>34</v>
      </c>
      <c r="I16" s="1" t="s">
        <v>34</v>
      </c>
      <c r="J16" s="1" t="s">
        <v>33</v>
      </c>
      <c r="K16" s="1" t="s">
        <v>35</v>
      </c>
      <c r="L16" s="1">
        <v>27</v>
      </c>
      <c r="M16" s="1" t="s">
        <v>538</v>
      </c>
      <c r="N16" s="1">
        <v>63</v>
      </c>
      <c r="O16" s="1" t="s">
        <v>37</v>
      </c>
      <c r="P16" s="1" t="s">
        <v>38</v>
      </c>
      <c r="Q16" s="1" t="s">
        <v>39</v>
      </c>
      <c r="R16" s="1">
        <v>6981722485</v>
      </c>
      <c r="S16" s="1" t="s">
        <v>237</v>
      </c>
      <c r="T16" s="1" t="s">
        <v>29</v>
      </c>
      <c r="U16" s="1" t="s">
        <v>41</v>
      </c>
      <c r="V16" s="1" t="s">
        <v>42</v>
      </c>
      <c r="W16" s="1">
        <v>15</v>
      </c>
      <c r="X16" s="1" t="s">
        <v>528</v>
      </c>
      <c r="Y16" s="1" t="s">
        <v>29</v>
      </c>
      <c r="Z16" s="1" t="s">
        <v>41</v>
      </c>
      <c r="AA16" s="1" t="s">
        <v>42</v>
      </c>
      <c r="AB16" s="58">
        <v>15</v>
      </c>
    </row>
    <row r="17" spans="1:28" x14ac:dyDescent="0.3">
      <c r="A17" s="14">
        <v>16</v>
      </c>
      <c r="B17" s="16" t="s">
        <v>539</v>
      </c>
      <c r="C17" s="1" t="s">
        <v>29</v>
      </c>
      <c r="D17" s="1" t="s">
        <v>41</v>
      </c>
      <c r="E17" s="1" t="s">
        <v>493</v>
      </c>
      <c r="F17" s="1" t="s">
        <v>540</v>
      </c>
      <c r="G17" s="1" t="s">
        <v>33</v>
      </c>
      <c r="H17" s="1" t="s">
        <v>34</v>
      </c>
      <c r="I17" s="1" t="s">
        <v>34</v>
      </c>
      <c r="J17" s="1" t="s">
        <v>33</v>
      </c>
      <c r="K17" s="1" t="s">
        <v>35</v>
      </c>
      <c r="L17" s="1">
        <v>27</v>
      </c>
      <c r="M17" s="1" t="s">
        <v>541</v>
      </c>
      <c r="N17" s="1">
        <v>63</v>
      </c>
      <c r="O17" s="1" t="s">
        <v>37</v>
      </c>
      <c r="P17" s="1" t="s">
        <v>38</v>
      </c>
      <c r="Q17" s="1" t="s">
        <v>542</v>
      </c>
      <c r="R17" s="1">
        <v>6981722485</v>
      </c>
      <c r="S17" s="1" t="s">
        <v>237</v>
      </c>
      <c r="T17" s="1" t="s">
        <v>29</v>
      </c>
      <c r="U17" s="1" t="s">
        <v>41</v>
      </c>
      <c r="V17" s="1" t="s">
        <v>42</v>
      </c>
      <c r="W17" s="1">
        <v>15</v>
      </c>
      <c r="X17" s="1" t="s">
        <v>496</v>
      </c>
      <c r="Y17" s="1" t="s">
        <v>29</v>
      </c>
      <c r="Z17" s="1" t="s">
        <v>41</v>
      </c>
      <c r="AA17" s="1" t="s">
        <v>493</v>
      </c>
      <c r="AB17" s="58">
        <v>1</v>
      </c>
    </row>
    <row r="18" spans="1:28" x14ac:dyDescent="0.3">
      <c r="A18" s="14">
        <v>17</v>
      </c>
      <c r="B18" s="1" t="s">
        <v>237</v>
      </c>
      <c r="C18" s="1" t="s">
        <v>29</v>
      </c>
      <c r="D18" s="1" t="s">
        <v>41</v>
      </c>
      <c r="E18" s="1" t="s">
        <v>543</v>
      </c>
      <c r="F18" s="1" t="s">
        <v>544</v>
      </c>
      <c r="G18" s="1" t="s">
        <v>33</v>
      </c>
      <c r="H18" s="1" t="s">
        <v>34</v>
      </c>
      <c r="I18" s="1" t="s">
        <v>34</v>
      </c>
      <c r="J18" s="1" t="s">
        <v>33</v>
      </c>
      <c r="K18" s="1" t="s">
        <v>35</v>
      </c>
      <c r="L18" s="1">
        <v>5</v>
      </c>
      <c r="M18" s="1" t="s">
        <v>545</v>
      </c>
      <c r="N18" s="1">
        <v>32</v>
      </c>
      <c r="O18" s="1" t="s">
        <v>37</v>
      </c>
      <c r="P18" s="1" t="s">
        <v>38</v>
      </c>
      <c r="Q18" s="1" t="s">
        <v>39</v>
      </c>
      <c r="R18" s="1">
        <v>6981673344</v>
      </c>
      <c r="S18" s="1" t="s">
        <v>546</v>
      </c>
      <c r="T18" s="1" t="s">
        <v>29</v>
      </c>
      <c r="U18" s="1" t="s">
        <v>41</v>
      </c>
      <c r="V18" s="1" t="s">
        <v>547</v>
      </c>
      <c r="W18" s="1">
        <v>2</v>
      </c>
      <c r="X18" s="1" t="s">
        <v>546</v>
      </c>
      <c r="Y18" s="1" t="s">
        <v>29</v>
      </c>
      <c r="Z18" s="1" t="s">
        <v>41</v>
      </c>
      <c r="AA18" s="1" t="s">
        <v>548</v>
      </c>
      <c r="AB18" s="58">
        <v>2</v>
      </c>
    </row>
    <row r="19" spans="1:28" x14ac:dyDescent="0.3">
      <c r="A19" s="14">
        <v>18</v>
      </c>
      <c r="B19" s="1" t="s">
        <v>237</v>
      </c>
      <c r="C19" s="1" t="s">
        <v>29</v>
      </c>
      <c r="D19" s="1" t="s">
        <v>41</v>
      </c>
      <c r="E19" s="1" t="s">
        <v>549</v>
      </c>
      <c r="F19" s="1" t="s">
        <v>520</v>
      </c>
      <c r="G19" s="1" t="s">
        <v>33</v>
      </c>
      <c r="H19" s="1" t="s">
        <v>34</v>
      </c>
      <c r="I19" s="1" t="s">
        <v>34</v>
      </c>
      <c r="J19" s="1" t="s">
        <v>33</v>
      </c>
      <c r="K19" s="1" t="s">
        <v>35</v>
      </c>
      <c r="L19" s="1">
        <v>3</v>
      </c>
      <c r="M19" s="1" t="s">
        <v>550</v>
      </c>
      <c r="N19" s="1">
        <v>20</v>
      </c>
      <c r="O19" s="1" t="s">
        <v>37</v>
      </c>
      <c r="P19" s="1" t="s">
        <v>38</v>
      </c>
      <c r="Q19" s="1" t="s">
        <v>39</v>
      </c>
      <c r="R19" s="1">
        <v>6981673344</v>
      </c>
      <c r="S19" s="1" t="s">
        <v>546</v>
      </c>
      <c r="T19" s="1" t="s">
        <v>29</v>
      </c>
      <c r="U19" s="1" t="s">
        <v>41</v>
      </c>
      <c r="V19" s="1" t="s">
        <v>505</v>
      </c>
      <c r="W19" s="1">
        <v>2</v>
      </c>
      <c r="X19" s="1" t="s">
        <v>546</v>
      </c>
      <c r="Y19" s="1" t="s">
        <v>29</v>
      </c>
      <c r="Z19" s="1" t="s">
        <v>41</v>
      </c>
      <c r="AA19" s="1" t="s">
        <v>548</v>
      </c>
      <c r="AB19" s="58">
        <v>2</v>
      </c>
    </row>
    <row r="20" spans="1:28" x14ac:dyDescent="0.3">
      <c r="A20" s="14">
        <v>19</v>
      </c>
      <c r="B20" s="1" t="s">
        <v>551</v>
      </c>
      <c r="C20" s="1" t="s">
        <v>29</v>
      </c>
      <c r="D20" s="1" t="s">
        <v>41</v>
      </c>
      <c r="E20" s="1" t="s">
        <v>488</v>
      </c>
      <c r="F20" s="1" t="s">
        <v>61</v>
      </c>
      <c r="G20" s="1" t="s">
        <v>33</v>
      </c>
      <c r="H20" s="1" t="s">
        <v>34</v>
      </c>
      <c r="I20" s="1" t="s">
        <v>34</v>
      </c>
      <c r="J20" s="1" t="s">
        <v>33</v>
      </c>
      <c r="K20" s="1" t="s">
        <v>35</v>
      </c>
      <c r="L20" s="1">
        <v>11</v>
      </c>
      <c r="M20" s="1" t="s">
        <v>552</v>
      </c>
      <c r="N20" s="1">
        <v>25</v>
      </c>
      <c r="O20" s="1" t="s">
        <v>37</v>
      </c>
      <c r="P20" s="1" t="s">
        <v>38</v>
      </c>
      <c r="Q20" s="1" t="s">
        <v>39</v>
      </c>
      <c r="R20" s="1">
        <v>6981722485</v>
      </c>
      <c r="S20" s="1" t="s">
        <v>237</v>
      </c>
      <c r="T20" s="1" t="s">
        <v>29</v>
      </c>
      <c r="U20" s="1" t="s">
        <v>41</v>
      </c>
      <c r="V20" s="1" t="s">
        <v>42</v>
      </c>
      <c r="W20" s="1">
        <v>15</v>
      </c>
      <c r="X20" s="1" t="s">
        <v>237</v>
      </c>
      <c r="Y20" s="1" t="s">
        <v>29</v>
      </c>
      <c r="Z20" s="1" t="s">
        <v>41</v>
      </c>
      <c r="AA20" s="1" t="s">
        <v>42</v>
      </c>
      <c r="AB20" s="58">
        <v>15</v>
      </c>
    </row>
    <row r="21" spans="1:28" x14ac:dyDescent="0.3">
      <c r="A21" s="14">
        <v>20</v>
      </c>
      <c r="B21" s="1" t="s">
        <v>553</v>
      </c>
      <c r="C21" s="1" t="s">
        <v>29</v>
      </c>
      <c r="D21" s="1" t="s">
        <v>41</v>
      </c>
      <c r="E21" s="1" t="s">
        <v>303</v>
      </c>
      <c r="F21" s="1" t="s">
        <v>544</v>
      </c>
      <c r="G21" s="1" t="s">
        <v>33</v>
      </c>
      <c r="H21" s="1" t="s">
        <v>34</v>
      </c>
      <c r="I21" s="1" t="s">
        <v>34</v>
      </c>
      <c r="J21" s="1" t="s">
        <v>33</v>
      </c>
      <c r="K21" s="1" t="s">
        <v>35</v>
      </c>
      <c r="L21" s="1">
        <v>14</v>
      </c>
      <c r="M21" s="1" t="s">
        <v>554</v>
      </c>
      <c r="N21" s="1">
        <v>32</v>
      </c>
      <c r="O21" s="1" t="s">
        <v>37</v>
      </c>
      <c r="P21" s="1" t="s">
        <v>38</v>
      </c>
      <c r="Q21" s="1" t="s">
        <v>39</v>
      </c>
      <c r="R21" s="1">
        <v>6981722485</v>
      </c>
      <c r="S21" s="1" t="s">
        <v>237</v>
      </c>
      <c r="T21" s="1" t="s">
        <v>29</v>
      </c>
      <c r="U21" s="1" t="s">
        <v>41</v>
      </c>
      <c r="V21" s="1" t="s">
        <v>42</v>
      </c>
      <c r="W21" s="1">
        <v>15</v>
      </c>
      <c r="X21" s="1" t="s">
        <v>237</v>
      </c>
      <c r="Y21" s="1" t="s">
        <v>29</v>
      </c>
      <c r="Z21" s="1" t="s">
        <v>41</v>
      </c>
      <c r="AA21" s="1" t="s">
        <v>42</v>
      </c>
      <c r="AB21" s="58">
        <v>15</v>
      </c>
    </row>
    <row r="22" spans="1:28" x14ac:dyDescent="0.3">
      <c r="A22" s="14">
        <v>21</v>
      </c>
      <c r="B22" s="1" t="s">
        <v>237</v>
      </c>
      <c r="C22" s="1" t="s">
        <v>29</v>
      </c>
      <c r="D22" s="1" t="s">
        <v>41</v>
      </c>
      <c r="E22" s="1" t="s">
        <v>169</v>
      </c>
      <c r="F22" s="1" t="s">
        <v>61</v>
      </c>
      <c r="G22" s="1" t="s">
        <v>33</v>
      </c>
      <c r="H22" s="1" t="s">
        <v>34</v>
      </c>
      <c r="I22" s="1" t="s">
        <v>34</v>
      </c>
      <c r="J22" s="1" t="s">
        <v>33</v>
      </c>
      <c r="K22" s="1" t="s">
        <v>35</v>
      </c>
      <c r="L22" s="1">
        <v>11</v>
      </c>
      <c r="M22" s="1" t="s">
        <v>555</v>
      </c>
      <c r="N22" s="1">
        <v>25</v>
      </c>
      <c r="O22" s="1" t="s">
        <v>37</v>
      </c>
      <c r="P22" s="1" t="s">
        <v>38</v>
      </c>
      <c r="Q22" s="1" t="s">
        <v>39</v>
      </c>
      <c r="R22" s="1">
        <v>6981722485</v>
      </c>
      <c r="S22" s="1" t="s">
        <v>237</v>
      </c>
      <c r="T22" s="1" t="s">
        <v>29</v>
      </c>
      <c r="U22" s="1" t="s">
        <v>41</v>
      </c>
      <c r="V22" s="1" t="s">
        <v>42</v>
      </c>
      <c r="W22" s="1">
        <v>15</v>
      </c>
      <c r="X22" s="1" t="s">
        <v>237</v>
      </c>
      <c r="Y22" s="1" t="s">
        <v>29</v>
      </c>
      <c r="Z22" s="1" t="s">
        <v>41</v>
      </c>
      <c r="AA22" s="1" t="s">
        <v>42</v>
      </c>
      <c r="AB22" s="58">
        <v>15</v>
      </c>
    </row>
    <row r="23" spans="1:28" x14ac:dyDescent="0.3">
      <c r="A23" s="14">
        <v>22</v>
      </c>
      <c r="B23" s="1" t="s">
        <v>237</v>
      </c>
      <c r="C23" s="1" t="s">
        <v>29</v>
      </c>
      <c r="D23" s="1" t="s">
        <v>41</v>
      </c>
      <c r="E23" s="1" t="s">
        <v>556</v>
      </c>
      <c r="F23" s="1" t="s">
        <v>33</v>
      </c>
      <c r="G23" s="1" t="s">
        <v>33</v>
      </c>
      <c r="H23" s="1" t="s">
        <v>34</v>
      </c>
      <c r="I23" s="1" t="s">
        <v>34</v>
      </c>
      <c r="J23" s="1" t="s">
        <v>33</v>
      </c>
      <c r="K23" s="1" t="s">
        <v>35</v>
      </c>
      <c r="L23" s="1">
        <v>11</v>
      </c>
      <c r="M23" s="1" t="s">
        <v>557</v>
      </c>
      <c r="N23" s="1">
        <v>25</v>
      </c>
      <c r="O23" s="1" t="s">
        <v>37</v>
      </c>
      <c r="P23" s="1" t="s">
        <v>38</v>
      </c>
      <c r="Q23" s="1" t="s">
        <v>39</v>
      </c>
      <c r="R23" s="1">
        <v>6981722485</v>
      </c>
      <c r="S23" s="1" t="s">
        <v>237</v>
      </c>
      <c r="T23" s="1" t="s">
        <v>29</v>
      </c>
      <c r="U23" s="1" t="s">
        <v>41</v>
      </c>
      <c r="V23" s="1" t="s">
        <v>42</v>
      </c>
      <c r="W23" s="1">
        <v>15</v>
      </c>
      <c r="X23" s="1" t="s">
        <v>237</v>
      </c>
      <c r="Y23" s="1" t="s">
        <v>29</v>
      </c>
      <c r="Z23" s="1" t="s">
        <v>41</v>
      </c>
      <c r="AA23" s="1" t="s">
        <v>42</v>
      </c>
      <c r="AB23" s="58">
        <v>15</v>
      </c>
    </row>
    <row r="24" spans="1:28" x14ac:dyDescent="0.3">
      <c r="A24" s="14">
        <v>23</v>
      </c>
      <c r="B24" s="1" t="s">
        <v>558</v>
      </c>
      <c r="C24" s="1" t="s">
        <v>29</v>
      </c>
      <c r="D24" s="1" t="s">
        <v>41</v>
      </c>
      <c r="E24" s="1" t="s">
        <v>224</v>
      </c>
      <c r="F24" s="1" t="s">
        <v>61</v>
      </c>
      <c r="G24" s="1" t="s">
        <v>33</v>
      </c>
      <c r="H24" s="1" t="s">
        <v>34</v>
      </c>
      <c r="I24" s="1" t="s">
        <v>34</v>
      </c>
      <c r="J24" s="1" t="s">
        <v>33</v>
      </c>
      <c r="K24" s="1" t="s">
        <v>35</v>
      </c>
      <c r="L24" s="1">
        <v>4</v>
      </c>
      <c r="M24" s="1" t="s">
        <v>559</v>
      </c>
      <c r="N24" s="1">
        <v>25</v>
      </c>
      <c r="O24" s="1" t="s">
        <v>37</v>
      </c>
      <c r="P24" s="1" t="s">
        <v>38</v>
      </c>
      <c r="Q24" s="1" t="s">
        <v>39</v>
      </c>
      <c r="R24" s="1">
        <v>6981722485</v>
      </c>
      <c r="S24" s="1" t="s">
        <v>237</v>
      </c>
      <c r="T24" s="1" t="s">
        <v>29</v>
      </c>
      <c r="U24" s="1" t="s">
        <v>41</v>
      </c>
      <c r="V24" s="1" t="s">
        <v>42</v>
      </c>
      <c r="W24" s="1">
        <v>15</v>
      </c>
      <c r="X24" s="1" t="s">
        <v>237</v>
      </c>
      <c r="Y24" s="1" t="s">
        <v>29</v>
      </c>
      <c r="Z24" s="1" t="s">
        <v>41</v>
      </c>
      <c r="AA24" s="1" t="s">
        <v>42</v>
      </c>
      <c r="AB24" s="58">
        <v>15</v>
      </c>
    </row>
    <row r="25" spans="1:28" x14ac:dyDescent="0.3">
      <c r="A25" s="14">
        <v>24</v>
      </c>
      <c r="B25" s="1" t="s">
        <v>553</v>
      </c>
      <c r="C25" s="1" t="s">
        <v>29</v>
      </c>
      <c r="D25" s="1" t="s">
        <v>41</v>
      </c>
      <c r="E25" s="1" t="s">
        <v>549</v>
      </c>
      <c r="F25" s="1" t="s">
        <v>560</v>
      </c>
      <c r="G25" s="1" t="s">
        <v>33</v>
      </c>
      <c r="H25" s="1" t="s">
        <v>34</v>
      </c>
      <c r="I25" s="1" t="s">
        <v>34</v>
      </c>
      <c r="J25" s="1" t="s">
        <v>33</v>
      </c>
      <c r="K25" s="1" t="s">
        <v>35</v>
      </c>
      <c r="L25" s="1">
        <v>11</v>
      </c>
      <c r="M25" s="1" t="s">
        <v>561</v>
      </c>
      <c r="N25" s="1">
        <v>25</v>
      </c>
      <c r="O25" s="1" t="s">
        <v>37</v>
      </c>
      <c r="P25" s="1" t="s">
        <v>38</v>
      </c>
      <c r="Q25" s="1" t="s">
        <v>39</v>
      </c>
      <c r="R25" s="1">
        <v>6981722485</v>
      </c>
      <c r="S25" s="1" t="s">
        <v>237</v>
      </c>
      <c r="T25" s="1" t="s">
        <v>29</v>
      </c>
      <c r="U25" s="1" t="s">
        <v>41</v>
      </c>
      <c r="V25" s="1" t="s">
        <v>42</v>
      </c>
      <c r="W25" s="1">
        <v>15</v>
      </c>
      <c r="X25" s="1" t="s">
        <v>237</v>
      </c>
      <c r="Y25" s="1" t="s">
        <v>29</v>
      </c>
      <c r="Z25" s="1" t="s">
        <v>41</v>
      </c>
      <c r="AA25" s="1" t="s">
        <v>42</v>
      </c>
      <c r="AB25" s="58">
        <v>15</v>
      </c>
    </row>
    <row r="26" spans="1:28" x14ac:dyDescent="0.3">
      <c r="A26" s="14">
        <v>25</v>
      </c>
      <c r="B26" s="1" t="s">
        <v>562</v>
      </c>
      <c r="C26" s="1" t="s">
        <v>29</v>
      </c>
      <c r="D26" s="1" t="s">
        <v>41</v>
      </c>
      <c r="E26" s="1" t="s">
        <v>212</v>
      </c>
      <c r="F26" s="1" t="s">
        <v>534</v>
      </c>
      <c r="G26" s="1" t="s">
        <v>33</v>
      </c>
      <c r="H26" s="1" t="s">
        <v>34</v>
      </c>
      <c r="I26" s="1" t="s">
        <v>34</v>
      </c>
      <c r="J26" s="1" t="s">
        <v>33</v>
      </c>
      <c r="K26" s="1" t="s">
        <v>35</v>
      </c>
      <c r="L26" s="1">
        <v>11</v>
      </c>
      <c r="M26" s="1" t="s">
        <v>563</v>
      </c>
      <c r="N26" s="1">
        <v>25</v>
      </c>
      <c r="O26" s="1" t="s">
        <v>37</v>
      </c>
      <c r="P26" s="1" t="s">
        <v>38</v>
      </c>
      <c r="Q26" s="1" t="s">
        <v>39</v>
      </c>
      <c r="R26" s="1">
        <v>6981722485</v>
      </c>
      <c r="S26" s="1" t="s">
        <v>237</v>
      </c>
      <c r="T26" s="1" t="s">
        <v>29</v>
      </c>
      <c r="U26" s="1" t="s">
        <v>41</v>
      </c>
      <c r="V26" s="1" t="s">
        <v>42</v>
      </c>
      <c r="W26" s="1">
        <v>15</v>
      </c>
      <c r="X26" s="1" t="s">
        <v>237</v>
      </c>
      <c r="Y26" s="1" t="s">
        <v>29</v>
      </c>
      <c r="Z26" s="1" t="s">
        <v>41</v>
      </c>
      <c r="AA26" s="1" t="s">
        <v>42</v>
      </c>
      <c r="AB26" s="58">
        <v>15</v>
      </c>
    </row>
    <row r="27" spans="1:28" x14ac:dyDescent="0.3">
      <c r="A27" s="14">
        <v>26</v>
      </c>
      <c r="B27" s="1" t="s">
        <v>237</v>
      </c>
      <c r="C27" s="1" t="s">
        <v>29</v>
      </c>
      <c r="D27" s="1" t="s">
        <v>41</v>
      </c>
      <c r="E27" s="1" t="s">
        <v>42</v>
      </c>
      <c r="F27" s="1" t="s">
        <v>534</v>
      </c>
      <c r="G27" s="1" t="s">
        <v>33</v>
      </c>
      <c r="H27" s="1" t="s">
        <v>34</v>
      </c>
      <c r="I27" s="1" t="s">
        <v>34</v>
      </c>
      <c r="J27" s="1" t="s">
        <v>33</v>
      </c>
      <c r="K27" s="1" t="s">
        <v>35</v>
      </c>
      <c r="L27" s="1">
        <v>27</v>
      </c>
      <c r="M27" s="1" t="s">
        <v>564</v>
      </c>
      <c r="N27" s="1">
        <v>63</v>
      </c>
      <c r="O27" s="1" t="s">
        <v>37</v>
      </c>
      <c r="P27" s="1" t="s">
        <v>38</v>
      </c>
      <c r="Q27" s="1" t="s">
        <v>39</v>
      </c>
      <c r="R27" s="1">
        <v>6981722485</v>
      </c>
      <c r="S27" s="1" t="s">
        <v>237</v>
      </c>
      <c r="T27" s="1" t="s">
        <v>29</v>
      </c>
      <c r="U27" s="1" t="s">
        <v>41</v>
      </c>
      <c r="V27" s="1" t="s">
        <v>42</v>
      </c>
      <c r="W27" s="1">
        <v>15</v>
      </c>
      <c r="X27" s="1" t="s">
        <v>237</v>
      </c>
      <c r="Y27" s="1" t="s">
        <v>29</v>
      </c>
      <c r="Z27" s="1" t="s">
        <v>41</v>
      </c>
      <c r="AA27" s="1" t="s">
        <v>42</v>
      </c>
      <c r="AB27" s="58">
        <v>15</v>
      </c>
    </row>
    <row r="28" spans="1:28" x14ac:dyDescent="0.3">
      <c r="A28" s="14">
        <v>27</v>
      </c>
      <c r="B28" s="28" t="s">
        <v>565</v>
      </c>
      <c r="C28" s="1" t="s">
        <v>29</v>
      </c>
      <c r="D28" s="1" t="s">
        <v>41</v>
      </c>
      <c r="E28" s="1" t="s">
        <v>319</v>
      </c>
      <c r="F28" s="1">
        <v>17</v>
      </c>
      <c r="G28" s="1" t="s">
        <v>33</v>
      </c>
      <c r="H28" s="1" t="s">
        <v>34</v>
      </c>
      <c r="I28" s="1" t="s">
        <v>34</v>
      </c>
      <c r="J28" s="1" t="s">
        <v>33</v>
      </c>
      <c r="K28" s="1" t="s">
        <v>35</v>
      </c>
      <c r="L28" s="1">
        <v>26</v>
      </c>
      <c r="M28" s="1" t="s">
        <v>566</v>
      </c>
      <c r="N28" s="1">
        <v>50</v>
      </c>
      <c r="O28" s="1" t="s">
        <v>37</v>
      </c>
      <c r="P28" s="1" t="s">
        <v>38</v>
      </c>
      <c r="Q28" s="1" t="s">
        <v>39</v>
      </c>
      <c r="R28" s="1">
        <v>6981722485</v>
      </c>
      <c r="S28" s="1" t="s">
        <v>237</v>
      </c>
      <c r="T28" s="1" t="s">
        <v>29</v>
      </c>
      <c r="U28" s="1" t="s">
        <v>41</v>
      </c>
      <c r="V28" s="1" t="s">
        <v>42</v>
      </c>
      <c r="W28" s="1">
        <v>15</v>
      </c>
      <c r="X28" s="1" t="s">
        <v>237</v>
      </c>
      <c r="Y28" s="1" t="s">
        <v>29</v>
      </c>
      <c r="Z28" s="1" t="s">
        <v>41</v>
      </c>
      <c r="AA28" s="1" t="s">
        <v>42</v>
      </c>
      <c r="AB28" s="58">
        <v>15</v>
      </c>
    </row>
    <row r="29" spans="1:28" x14ac:dyDescent="0.3">
      <c r="A29" s="14">
        <v>28</v>
      </c>
      <c r="B29" s="1" t="s">
        <v>567</v>
      </c>
      <c r="C29" s="1" t="s">
        <v>29</v>
      </c>
      <c r="D29" s="1" t="s">
        <v>41</v>
      </c>
      <c r="E29" s="1" t="s">
        <v>568</v>
      </c>
      <c r="F29" s="1" t="s">
        <v>494</v>
      </c>
      <c r="G29" s="1" t="s">
        <v>33</v>
      </c>
      <c r="H29" s="1" t="s">
        <v>34</v>
      </c>
      <c r="I29" s="1" t="s">
        <v>34</v>
      </c>
      <c r="J29" s="1" t="s">
        <v>33</v>
      </c>
      <c r="K29" s="1" t="s">
        <v>35</v>
      </c>
      <c r="L29" s="1">
        <v>14</v>
      </c>
      <c r="M29" s="1" t="s">
        <v>569</v>
      </c>
      <c r="N29" s="1">
        <v>32</v>
      </c>
      <c r="O29" s="1" t="s">
        <v>37</v>
      </c>
      <c r="P29" s="1" t="s">
        <v>38</v>
      </c>
      <c r="Q29" s="1" t="s">
        <v>39</v>
      </c>
      <c r="R29" s="1">
        <v>6981722485</v>
      </c>
      <c r="S29" s="1" t="s">
        <v>237</v>
      </c>
      <c r="T29" s="1" t="s">
        <v>29</v>
      </c>
      <c r="U29" s="1" t="s">
        <v>41</v>
      </c>
      <c r="V29" s="1" t="s">
        <v>42</v>
      </c>
      <c r="W29" s="1">
        <v>15</v>
      </c>
      <c r="X29" s="1" t="s">
        <v>237</v>
      </c>
      <c r="Y29" s="1" t="s">
        <v>29</v>
      </c>
      <c r="Z29" s="1" t="s">
        <v>41</v>
      </c>
      <c r="AA29" s="1" t="s">
        <v>42</v>
      </c>
      <c r="AB29" s="58">
        <v>15</v>
      </c>
    </row>
    <row r="30" spans="1:28" x14ac:dyDescent="0.3">
      <c r="A30" s="14">
        <v>29</v>
      </c>
      <c r="B30" s="1" t="s">
        <v>237</v>
      </c>
      <c r="C30" s="1" t="s">
        <v>29</v>
      </c>
      <c r="D30" s="1" t="s">
        <v>41</v>
      </c>
      <c r="E30" s="1" t="s">
        <v>329</v>
      </c>
      <c r="F30" s="1" t="s">
        <v>61</v>
      </c>
      <c r="G30" s="1" t="s">
        <v>33</v>
      </c>
      <c r="H30" s="1" t="s">
        <v>34</v>
      </c>
      <c r="I30" s="1" t="s">
        <v>34</v>
      </c>
      <c r="J30" s="1" t="s">
        <v>33</v>
      </c>
      <c r="K30" s="1" t="s">
        <v>35</v>
      </c>
      <c r="L30" s="1">
        <v>14</v>
      </c>
      <c r="M30" s="1" t="s">
        <v>570</v>
      </c>
      <c r="N30" s="1">
        <v>32</v>
      </c>
      <c r="O30" s="1" t="s">
        <v>37</v>
      </c>
      <c r="P30" s="1" t="s">
        <v>38</v>
      </c>
      <c r="Q30" s="1" t="s">
        <v>39</v>
      </c>
      <c r="R30" s="1">
        <v>6981722485</v>
      </c>
      <c r="S30" s="1" t="s">
        <v>237</v>
      </c>
      <c r="T30" s="1" t="s">
        <v>29</v>
      </c>
      <c r="U30" s="1" t="s">
        <v>41</v>
      </c>
      <c r="V30" s="1" t="s">
        <v>42</v>
      </c>
      <c r="W30" s="1">
        <v>15</v>
      </c>
      <c r="X30" s="1" t="s">
        <v>237</v>
      </c>
      <c r="Y30" s="1" t="s">
        <v>29</v>
      </c>
      <c r="Z30" s="1" t="s">
        <v>41</v>
      </c>
      <c r="AA30" s="1" t="s">
        <v>42</v>
      </c>
      <c r="AB30" s="58">
        <v>15</v>
      </c>
    </row>
    <row r="31" spans="1:28" x14ac:dyDescent="0.3">
      <c r="A31" s="14">
        <v>30</v>
      </c>
      <c r="B31" s="1" t="s">
        <v>237</v>
      </c>
      <c r="C31" s="1" t="s">
        <v>29</v>
      </c>
      <c r="D31" s="1" t="s">
        <v>41</v>
      </c>
      <c r="E31" s="1" t="s">
        <v>30</v>
      </c>
      <c r="F31" s="1" t="s">
        <v>61</v>
      </c>
      <c r="G31" s="1" t="s">
        <v>33</v>
      </c>
      <c r="H31" s="1" t="s">
        <v>34</v>
      </c>
      <c r="I31" s="1" t="s">
        <v>34</v>
      </c>
      <c r="J31" s="1" t="s">
        <v>33</v>
      </c>
      <c r="K31" s="1" t="s">
        <v>35</v>
      </c>
      <c r="L31" s="1">
        <v>4</v>
      </c>
      <c r="M31" s="1" t="s">
        <v>571</v>
      </c>
      <c r="N31" s="1">
        <v>25</v>
      </c>
      <c r="O31" s="1" t="s">
        <v>37</v>
      </c>
      <c r="P31" s="1" t="s">
        <v>38</v>
      </c>
      <c r="Q31" s="1" t="s">
        <v>39</v>
      </c>
      <c r="R31" s="1">
        <v>6981722485</v>
      </c>
      <c r="S31" s="1" t="s">
        <v>237</v>
      </c>
      <c r="T31" s="1" t="s">
        <v>29</v>
      </c>
      <c r="U31" s="1" t="s">
        <v>41</v>
      </c>
      <c r="V31" s="1" t="s">
        <v>42</v>
      </c>
      <c r="W31" s="1">
        <v>15</v>
      </c>
      <c r="X31" s="1" t="s">
        <v>237</v>
      </c>
      <c r="Y31" s="1" t="s">
        <v>29</v>
      </c>
      <c r="Z31" s="1" t="s">
        <v>41</v>
      </c>
      <c r="AA31" s="1" t="s">
        <v>42</v>
      </c>
      <c r="AB31" s="58">
        <v>15</v>
      </c>
    </row>
    <row r="32" spans="1:28" x14ac:dyDescent="0.3">
      <c r="A32" s="14">
        <v>31</v>
      </c>
      <c r="B32" s="1" t="s">
        <v>558</v>
      </c>
      <c r="C32" s="1" t="s">
        <v>29</v>
      </c>
      <c r="D32" s="1" t="s">
        <v>41</v>
      </c>
      <c r="E32" s="1" t="s">
        <v>339</v>
      </c>
      <c r="F32" s="1" t="s">
        <v>61</v>
      </c>
      <c r="G32" s="1" t="s">
        <v>33</v>
      </c>
      <c r="H32" s="1" t="s">
        <v>34</v>
      </c>
      <c r="I32" s="1" t="s">
        <v>34</v>
      </c>
      <c r="J32" s="1" t="s">
        <v>33</v>
      </c>
      <c r="K32" s="1" t="s">
        <v>35</v>
      </c>
      <c r="L32" s="1">
        <v>14</v>
      </c>
      <c r="M32" s="1" t="s">
        <v>572</v>
      </c>
      <c r="N32" s="1">
        <v>32</v>
      </c>
      <c r="O32" s="1" t="s">
        <v>37</v>
      </c>
      <c r="P32" s="1" t="s">
        <v>38</v>
      </c>
      <c r="Q32" s="1" t="s">
        <v>39</v>
      </c>
      <c r="R32" s="1">
        <v>6981722485</v>
      </c>
      <c r="S32" s="1" t="s">
        <v>237</v>
      </c>
      <c r="T32" s="1" t="s">
        <v>29</v>
      </c>
      <c r="U32" s="1" t="s">
        <v>41</v>
      </c>
      <c r="V32" s="1" t="s">
        <v>42</v>
      </c>
      <c r="W32" s="1">
        <v>15</v>
      </c>
      <c r="X32" s="1" t="s">
        <v>237</v>
      </c>
      <c r="Y32" s="1" t="s">
        <v>29</v>
      </c>
      <c r="Z32" s="1" t="s">
        <v>41</v>
      </c>
      <c r="AA32" s="1" t="s">
        <v>42</v>
      </c>
      <c r="AB32" s="58">
        <v>15</v>
      </c>
    </row>
    <row r="33" spans="1:28" x14ac:dyDescent="0.3">
      <c r="A33" s="14">
        <v>32</v>
      </c>
      <c r="B33" s="1" t="s">
        <v>573</v>
      </c>
      <c r="C33" s="1" t="s">
        <v>29</v>
      </c>
      <c r="D33" s="1" t="s">
        <v>41</v>
      </c>
      <c r="E33" s="1" t="s">
        <v>187</v>
      </c>
      <c r="F33" s="1" t="s">
        <v>61</v>
      </c>
      <c r="G33" s="1" t="s">
        <v>33</v>
      </c>
      <c r="H33" s="1" t="s">
        <v>34</v>
      </c>
      <c r="I33" s="1" t="s">
        <v>34</v>
      </c>
      <c r="J33" s="1" t="s">
        <v>33</v>
      </c>
      <c r="K33" s="1" t="s">
        <v>35</v>
      </c>
      <c r="L33" s="1">
        <v>11</v>
      </c>
      <c r="M33" s="1" t="s">
        <v>574</v>
      </c>
      <c r="N33" s="1">
        <v>25</v>
      </c>
      <c r="O33" s="1" t="s">
        <v>37</v>
      </c>
      <c r="P33" s="1" t="s">
        <v>38</v>
      </c>
      <c r="Q33" s="1" t="s">
        <v>39</v>
      </c>
      <c r="R33" s="1">
        <v>6981722485</v>
      </c>
      <c r="S33" s="1" t="s">
        <v>237</v>
      </c>
      <c r="T33" s="1" t="s">
        <v>29</v>
      </c>
      <c r="U33" s="1" t="s">
        <v>41</v>
      </c>
      <c r="V33" s="1" t="s">
        <v>42</v>
      </c>
      <c r="W33" s="1">
        <v>15</v>
      </c>
      <c r="X33" s="1" t="s">
        <v>237</v>
      </c>
      <c r="Y33" s="1" t="s">
        <v>29</v>
      </c>
      <c r="Z33" s="1" t="s">
        <v>41</v>
      </c>
      <c r="AA33" s="1" t="s">
        <v>42</v>
      </c>
      <c r="AB33" s="58">
        <v>15</v>
      </c>
    </row>
    <row r="34" spans="1:28" x14ac:dyDescent="0.3">
      <c r="A34" s="14">
        <v>33</v>
      </c>
      <c r="B34" s="1" t="s">
        <v>237</v>
      </c>
      <c r="C34" s="1" t="s">
        <v>29</v>
      </c>
      <c r="D34" s="1" t="s">
        <v>41</v>
      </c>
      <c r="E34" s="1" t="s">
        <v>575</v>
      </c>
      <c r="F34" s="1" t="s">
        <v>494</v>
      </c>
      <c r="G34" s="1" t="s">
        <v>33</v>
      </c>
      <c r="H34" s="1" t="s">
        <v>34</v>
      </c>
      <c r="I34" s="1" t="s">
        <v>34</v>
      </c>
      <c r="J34" s="1" t="s">
        <v>33</v>
      </c>
      <c r="K34" s="1" t="s">
        <v>35</v>
      </c>
      <c r="L34" s="1">
        <v>11</v>
      </c>
      <c r="M34" s="1" t="s">
        <v>576</v>
      </c>
      <c r="N34" s="1">
        <v>25</v>
      </c>
      <c r="O34" s="1" t="s">
        <v>37</v>
      </c>
      <c r="P34" s="1" t="s">
        <v>38</v>
      </c>
      <c r="Q34" s="1" t="s">
        <v>39</v>
      </c>
      <c r="R34" s="1">
        <v>6981722485</v>
      </c>
      <c r="S34" s="1" t="s">
        <v>237</v>
      </c>
      <c r="T34" s="1" t="s">
        <v>29</v>
      </c>
      <c r="U34" s="1" t="s">
        <v>41</v>
      </c>
      <c r="V34" s="1" t="s">
        <v>42</v>
      </c>
      <c r="W34" s="1">
        <v>15</v>
      </c>
      <c r="X34" s="1" t="s">
        <v>237</v>
      </c>
      <c r="Y34" s="1" t="s">
        <v>29</v>
      </c>
      <c r="Z34" s="1" t="s">
        <v>41</v>
      </c>
      <c r="AA34" s="1" t="s">
        <v>42</v>
      </c>
      <c r="AB34" s="58">
        <v>15</v>
      </c>
    </row>
    <row r="35" spans="1:28" x14ac:dyDescent="0.3">
      <c r="A35" s="14">
        <v>34</v>
      </c>
      <c r="B35" s="1" t="s">
        <v>577</v>
      </c>
      <c r="C35" s="1" t="s">
        <v>29</v>
      </c>
      <c r="D35" s="1" t="s">
        <v>41</v>
      </c>
      <c r="E35" s="1" t="s">
        <v>227</v>
      </c>
      <c r="F35" s="1" t="s">
        <v>578</v>
      </c>
      <c r="G35" s="1" t="s">
        <v>33</v>
      </c>
      <c r="H35" s="1" t="s">
        <v>34</v>
      </c>
      <c r="I35" s="1" t="s">
        <v>34</v>
      </c>
      <c r="J35" s="1" t="s">
        <v>33</v>
      </c>
      <c r="K35" s="1" t="s">
        <v>35</v>
      </c>
      <c r="L35" s="1">
        <v>4</v>
      </c>
      <c r="M35" s="1" t="s">
        <v>579</v>
      </c>
      <c r="N35" s="1">
        <v>25</v>
      </c>
      <c r="O35" s="1" t="s">
        <v>37</v>
      </c>
      <c r="P35" s="1" t="s">
        <v>38</v>
      </c>
      <c r="Q35" s="1" t="s">
        <v>39</v>
      </c>
      <c r="R35" s="1">
        <v>6981722485</v>
      </c>
      <c r="S35" s="1" t="s">
        <v>237</v>
      </c>
      <c r="T35" s="1" t="s">
        <v>29</v>
      </c>
      <c r="U35" s="1" t="s">
        <v>41</v>
      </c>
      <c r="V35" s="1" t="s">
        <v>42</v>
      </c>
      <c r="W35" s="1">
        <v>15</v>
      </c>
      <c r="X35" s="1" t="s">
        <v>237</v>
      </c>
      <c r="Y35" s="1" t="s">
        <v>29</v>
      </c>
      <c r="Z35" s="1" t="s">
        <v>41</v>
      </c>
      <c r="AA35" s="1" t="s">
        <v>42</v>
      </c>
      <c r="AB35" s="58">
        <v>15</v>
      </c>
    </row>
    <row r="36" spans="1:28" x14ac:dyDescent="0.3">
      <c r="A36" s="14">
        <v>35</v>
      </c>
      <c r="B36" s="16" t="s">
        <v>580</v>
      </c>
      <c r="C36" s="1" t="s">
        <v>29</v>
      </c>
      <c r="D36" s="1" t="s">
        <v>41</v>
      </c>
      <c r="E36" s="1" t="s">
        <v>543</v>
      </c>
      <c r="F36" s="1" t="s">
        <v>581</v>
      </c>
      <c r="G36" s="1" t="s">
        <v>33</v>
      </c>
      <c r="H36" s="14" t="s">
        <v>78</v>
      </c>
      <c r="I36" s="14" t="s">
        <v>78</v>
      </c>
      <c r="J36" s="1" t="s">
        <v>33</v>
      </c>
      <c r="K36" s="1" t="s">
        <v>35</v>
      </c>
      <c r="L36" s="1">
        <v>17</v>
      </c>
      <c r="M36" s="1" t="s">
        <v>582</v>
      </c>
      <c r="N36" s="1">
        <v>40</v>
      </c>
      <c r="O36" s="1" t="s">
        <v>37</v>
      </c>
      <c r="P36" s="1" t="s">
        <v>38</v>
      </c>
      <c r="Q36" s="1" t="s">
        <v>39</v>
      </c>
      <c r="R36" s="1">
        <v>6981722485</v>
      </c>
      <c r="S36" s="1" t="s">
        <v>237</v>
      </c>
      <c r="T36" s="1" t="s">
        <v>29</v>
      </c>
      <c r="U36" s="1" t="s">
        <v>41</v>
      </c>
      <c r="V36" s="1" t="s">
        <v>42</v>
      </c>
      <c r="W36" s="1">
        <v>15</v>
      </c>
      <c r="X36" s="1" t="s">
        <v>237</v>
      </c>
      <c r="Y36" s="1" t="s">
        <v>29</v>
      </c>
      <c r="Z36" s="1" t="s">
        <v>41</v>
      </c>
      <c r="AA36" s="1" t="s">
        <v>42</v>
      </c>
      <c r="AB36" s="58">
        <v>15</v>
      </c>
    </row>
    <row r="37" spans="1:28" x14ac:dyDescent="0.3">
      <c r="A37" s="14">
        <v>36</v>
      </c>
      <c r="B37" s="16" t="s">
        <v>583</v>
      </c>
      <c r="C37" s="1" t="s">
        <v>29</v>
      </c>
      <c r="D37" s="1" t="s">
        <v>41</v>
      </c>
      <c r="E37" s="1" t="s">
        <v>111</v>
      </c>
      <c r="F37" s="1" t="s">
        <v>383</v>
      </c>
      <c r="G37" s="1" t="s">
        <v>33</v>
      </c>
      <c r="H37" s="1" t="s">
        <v>34</v>
      </c>
      <c r="I37" s="1" t="s">
        <v>34</v>
      </c>
      <c r="J37" s="1" t="s">
        <v>33</v>
      </c>
      <c r="K37" s="1" t="s">
        <v>35</v>
      </c>
      <c r="L37" s="1">
        <v>14</v>
      </c>
      <c r="M37" s="1" t="s">
        <v>584</v>
      </c>
      <c r="N37" s="1">
        <v>32</v>
      </c>
      <c r="O37" s="1" t="s">
        <v>37</v>
      </c>
      <c r="P37" s="1" t="s">
        <v>38</v>
      </c>
      <c r="Q37" s="1" t="s">
        <v>39</v>
      </c>
      <c r="R37" s="1">
        <v>6981722485</v>
      </c>
      <c r="S37" s="1" t="s">
        <v>237</v>
      </c>
      <c r="T37" s="1" t="s">
        <v>29</v>
      </c>
      <c r="U37" s="1" t="s">
        <v>41</v>
      </c>
      <c r="V37" s="1" t="s">
        <v>42</v>
      </c>
      <c r="W37" s="1">
        <v>15</v>
      </c>
      <c r="X37" s="1" t="s">
        <v>237</v>
      </c>
      <c r="Y37" s="1" t="s">
        <v>29</v>
      </c>
      <c r="Z37" s="1" t="s">
        <v>41</v>
      </c>
      <c r="AA37" s="1" t="s">
        <v>42</v>
      </c>
      <c r="AB37" s="58">
        <v>15</v>
      </c>
    </row>
    <row r="38" spans="1:28" x14ac:dyDescent="0.3">
      <c r="A38" s="14">
        <v>37</v>
      </c>
      <c r="B38" s="1" t="s">
        <v>237</v>
      </c>
      <c r="C38" s="1" t="s">
        <v>29</v>
      </c>
      <c r="D38" s="1" t="s">
        <v>41</v>
      </c>
      <c r="E38" s="1" t="s">
        <v>585</v>
      </c>
      <c r="F38" s="1" t="s">
        <v>586</v>
      </c>
      <c r="G38" s="1" t="s">
        <v>33</v>
      </c>
      <c r="H38" s="1" t="s">
        <v>34</v>
      </c>
      <c r="I38" s="1" t="s">
        <v>34</v>
      </c>
      <c r="J38" s="1" t="s">
        <v>33</v>
      </c>
      <c r="K38" s="1" t="s">
        <v>35</v>
      </c>
      <c r="L38" s="1">
        <v>14</v>
      </c>
      <c r="M38" s="1" t="s">
        <v>587</v>
      </c>
      <c r="N38" s="1">
        <v>32</v>
      </c>
      <c r="O38" s="1" t="s">
        <v>37</v>
      </c>
      <c r="P38" s="1" t="s">
        <v>38</v>
      </c>
      <c r="Q38" s="1" t="s">
        <v>39</v>
      </c>
      <c r="R38" s="1">
        <v>6981722485</v>
      </c>
      <c r="S38" s="1" t="s">
        <v>237</v>
      </c>
      <c r="T38" s="1" t="s">
        <v>29</v>
      </c>
      <c r="U38" s="1" t="s">
        <v>41</v>
      </c>
      <c r="V38" s="1" t="s">
        <v>42</v>
      </c>
      <c r="W38" s="1">
        <v>15</v>
      </c>
      <c r="X38" s="1" t="s">
        <v>237</v>
      </c>
      <c r="Y38" s="1" t="s">
        <v>29</v>
      </c>
      <c r="Z38" s="1" t="s">
        <v>41</v>
      </c>
      <c r="AA38" s="1" t="s">
        <v>42</v>
      </c>
      <c r="AB38" s="58">
        <v>15</v>
      </c>
    </row>
    <row r="39" spans="1:28" x14ac:dyDescent="0.3">
      <c r="A39" s="14">
        <v>38</v>
      </c>
      <c r="B39" s="1" t="s">
        <v>588</v>
      </c>
      <c r="C39" s="1" t="s">
        <v>29</v>
      </c>
      <c r="D39" s="1" t="s">
        <v>41</v>
      </c>
      <c r="E39" s="1" t="s">
        <v>589</v>
      </c>
      <c r="F39" s="1" t="s">
        <v>590</v>
      </c>
      <c r="G39" s="1" t="s">
        <v>33</v>
      </c>
      <c r="H39" s="1" t="s">
        <v>34</v>
      </c>
      <c r="I39" s="1" t="s">
        <v>34</v>
      </c>
      <c r="J39" s="1" t="s">
        <v>33</v>
      </c>
      <c r="K39" s="1" t="s">
        <v>35</v>
      </c>
      <c r="L39" s="1">
        <v>11</v>
      </c>
      <c r="M39" s="1" t="s">
        <v>591</v>
      </c>
      <c r="N39" s="1">
        <v>25</v>
      </c>
      <c r="O39" s="1" t="s">
        <v>37</v>
      </c>
      <c r="P39" s="1" t="s">
        <v>38</v>
      </c>
      <c r="Q39" s="1" t="s">
        <v>39</v>
      </c>
      <c r="R39" s="1">
        <v>6981722485</v>
      </c>
      <c r="S39" s="1" t="s">
        <v>237</v>
      </c>
      <c r="T39" s="1" t="s">
        <v>29</v>
      </c>
      <c r="U39" s="1" t="s">
        <v>41</v>
      </c>
      <c r="V39" s="1" t="s">
        <v>42</v>
      </c>
      <c r="W39" s="1">
        <v>15</v>
      </c>
      <c r="X39" s="1" t="s">
        <v>237</v>
      </c>
      <c r="Y39" s="1" t="s">
        <v>29</v>
      </c>
      <c r="Z39" s="1" t="s">
        <v>41</v>
      </c>
      <c r="AA39" s="1" t="s">
        <v>42</v>
      </c>
      <c r="AB39" s="58">
        <v>15</v>
      </c>
    </row>
    <row r="40" spans="1:28" x14ac:dyDescent="0.3">
      <c r="A40" s="14">
        <v>39</v>
      </c>
      <c r="B40" s="1" t="s">
        <v>592</v>
      </c>
      <c r="C40" s="1" t="s">
        <v>29</v>
      </c>
      <c r="D40" s="1" t="s">
        <v>41</v>
      </c>
      <c r="E40" s="1" t="s">
        <v>593</v>
      </c>
      <c r="F40" s="1" t="s">
        <v>594</v>
      </c>
      <c r="G40" s="1" t="s">
        <v>33</v>
      </c>
      <c r="H40" s="1" t="s">
        <v>34</v>
      </c>
      <c r="I40" s="1" t="s">
        <v>34</v>
      </c>
      <c r="J40" s="1" t="s">
        <v>33</v>
      </c>
      <c r="K40" s="1" t="s">
        <v>35</v>
      </c>
      <c r="L40" s="1">
        <v>9</v>
      </c>
      <c r="M40" s="1" t="s">
        <v>595</v>
      </c>
      <c r="N40" s="1">
        <v>20</v>
      </c>
      <c r="O40" s="1" t="s">
        <v>37</v>
      </c>
      <c r="P40" s="1" t="s">
        <v>38</v>
      </c>
      <c r="Q40" s="1" t="s">
        <v>39</v>
      </c>
      <c r="R40" s="1">
        <v>6981722485</v>
      </c>
      <c r="S40" s="1" t="s">
        <v>237</v>
      </c>
      <c r="T40" s="1" t="s">
        <v>29</v>
      </c>
      <c r="U40" s="1" t="s">
        <v>41</v>
      </c>
      <c r="V40" s="1" t="s">
        <v>42</v>
      </c>
      <c r="W40" s="1">
        <v>15</v>
      </c>
      <c r="X40" s="1" t="s">
        <v>237</v>
      </c>
      <c r="Y40" s="1" t="s">
        <v>29</v>
      </c>
      <c r="Z40" s="1" t="s">
        <v>41</v>
      </c>
      <c r="AA40" s="1" t="s">
        <v>42</v>
      </c>
      <c r="AB40" s="58">
        <v>15</v>
      </c>
    </row>
    <row r="41" spans="1:28" x14ac:dyDescent="0.3">
      <c r="A41" s="14">
        <v>40</v>
      </c>
      <c r="B41" s="1" t="s">
        <v>596</v>
      </c>
      <c r="C41" s="1" t="s">
        <v>29</v>
      </c>
      <c r="D41" s="1" t="s">
        <v>41</v>
      </c>
      <c r="E41" s="1" t="s">
        <v>597</v>
      </c>
      <c r="F41" s="1" t="s">
        <v>598</v>
      </c>
      <c r="G41" s="1" t="s">
        <v>33</v>
      </c>
      <c r="H41" s="1" t="s">
        <v>34</v>
      </c>
      <c r="I41" s="1" t="s">
        <v>34</v>
      </c>
      <c r="J41" s="1" t="s">
        <v>33</v>
      </c>
      <c r="K41" s="1" t="s">
        <v>35</v>
      </c>
      <c r="L41" s="1">
        <v>11</v>
      </c>
      <c r="M41" s="1" t="s">
        <v>599</v>
      </c>
      <c r="N41" s="1">
        <v>25</v>
      </c>
      <c r="O41" s="1" t="s">
        <v>37</v>
      </c>
      <c r="P41" s="1" t="s">
        <v>38</v>
      </c>
      <c r="Q41" s="1" t="s">
        <v>39</v>
      </c>
      <c r="R41" s="1">
        <v>6981722485</v>
      </c>
      <c r="S41" s="1" t="s">
        <v>237</v>
      </c>
      <c r="T41" s="1" t="s">
        <v>29</v>
      </c>
      <c r="U41" s="1" t="s">
        <v>41</v>
      </c>
      <c r="V41" s="1" t="s">
        <v>42</v>
      </c>
      <c r="W41" s="1">
        <v>15</v>
      </c>
      <c r="X41" s="1" t="s">
        <v>237</v>
      </c>
      <c r="Y41" s="1" t="s">
        <v>29</v>
      </c>
      <c r="Z41" s="1" t="s">
        <v>41</v>
      </c>
      <c r="AA41" s="1" t="s">
        <v>42</v>
      </c>
      <c r="AB41" s="58">
        <v>15</v>
      </c>
    </row>
    <row r="42" spans="1:28" x14ac:dyDescent="0.3">
      <c r="A42" s="14">
        <v>41</v>
      </c>
      <c r="B42" s="1" t="s">
        <v>596</v>
      </c>
      <c r="C42" s="1" t="s">
        <v>29</v>
      </c>
      <c r="D42" s="1" t="s">
        <v>41</v>
      </c>
      <c r="E42" s="1" t="s">
        <v>277</v>
      </c>
      <c r="F42" s="1" t="s">
        <v>600</v>
      </c>
      <c r="G42" s="1" t="s">
        <v>33</v>
      </c>
      <c r="H42" s="1" t="s">
        <v>34</v>
      </c>
      <c r="I42" s="1" t="s">
        <v>34</v>
      </c>
      <c r="J42" s="1" t="s">
        <v>33</v>
      </c>
      <c r="K42" s="1" t="s">
        <v>35</v>
      </c>
      <c r="L42" s="1">
        <v>9</v>
      </c>
      <c r="M42" s="1" t="s">
        <v>601</v>
      </c>
      <c r="N42" s="1">
        <v>20</v>
      </c>
      <c r="O42" s="1" t="s">
        <v>37</v>
      </c>
      <c r="P42" s="1" t="s">
        <v>38</v>
      </c>
      <c r="Q42" s="1" t="s">
        <v>39</v>
      </c>
      <c r="R42" s="1">
        <v>6981722485</v>
      </c>
      <c r="S42" s="1" t="s">
        <v>237</v>
      </c>
      <c r="T42" s="1" t="s">
        <v>29</v>
      </c>
      <c r="U42" s="1" t="s">
        <v>41</v>
      </c>
      <c r="V42" s="1" t="s">
        <v>42</v>
      </c>
      <c r="W42" s="1">
        <v>15</v>
      </c>
      <c r="X42" s="1" t="s">
        <v>237</v>
      </c>
      <c r="Y42" s="1" t="s">
        <v>29</v>
      </c>
      <c r="Z42" s="1" t="s">
        <v>41</v>
      </c>
      <c r="AA42" s="1" t="s">
        <v>42</v>
      </c>
      <c r="AB42" s="58">
        <v>15</v>
      </c>
    </row>
    <row r="43" spans="1:28" x14ac:dyDescent="0.3">
      <c r="A43" s="14">
        <v>42</v>
      </c>
      <c r="B43" s="1" t="s">
        <v>567</v>
      </c>
      <c r="C43" s="1" t="s">
        <v>29</v>
      </c>
      <c r="D43" s="1" t="s">
        <v>41</v>
      </c>
      <c r="E43" s="1" t="s">
        <v>230</v>
      </c>
      <c r="F43" s="1" t="s">
        <v>33</v>
      </c>
      <c r="G43" s="1" t="s">
        <v>33</v>
      </c>
      <c r="H43" s="1" t="s">
        <v>34</v>
      </c>
      <c r="I43" s="1" t="s">
        <v>34</v>
      </c>
      <c r="J43" s="1" t="s">
        <v>33</v>
      </c>
      <c r="K43" s="1" t="s">
        <v>35</v>
      </c>
      <c r="L43" s="1">
        <v>7</v>
      </c>
      <c r="M43" s="1" t="s">
        <v>602</v>
      </c>
      <c r="N43" s="1">
        <v>16</v>
      </c>
      <c r="O43" s="1" t="s">
        <v>37</v>
      </c>
      <c r="P43" s="1" t="s">
        <v>38</v>
      </c>
      <c r="Q43" s="1" t="s">
        <v>39</v>
      </c>
      <c r="R43" s="1">
        <v>6981722485</v>
      </c>
      <c r="S43" s="1" t="s">
        <v>237</v>
      </c>
      <c r="T43" s="1" t="s">
        <v>29</v>
      </c>
      <c r="U43" s="1" t="s">
        <v>41</v>
      </c>
      <c r="V43" s="1" t="s">
        <v>42</v>
      </c>
      <c r="W43" s="1">
        <v>15</v>
      </c>
      <c r="X43" s="1" t="s">
        <v>237</v>
      </c>
      <c r="Y43" s="1" t="s">
        <v>29</v>
      </c>
      <c r="Z43" s="1" t="s">
        <v>41</v>
      </c>
      <c r="AA43" s="1" t="s">
        <v>42</v>
      </c>
      <c r="AB43" s="58">
        <v>15</v>
      </c>
    </row>
    <row r="44" spans="1:28" x14ac:dyDescent="0.3">
      <c r="A44" s="14">
        <v>43</v>
      </c>
      <c r="B44" s="1" t="s">
        <v>40</v>
      </c>
      <c r="C44" s="1" t="s">
        <v>29</v>
      </c>
      <c r="D44" s="1" t="s">
        <v>41</v>
      </c>
      <c r="E44" s="1" t="s">
        <v>76</v>
      </c>
      <c r="F44" s="1" t="s">
        <v>33</v>
      </c>
      <c r="G44" s="1" t="s">
        <v>33</v>
      </c>
      <c r="H44" s="1" t="s">
        <v>34</v>
      </c>
      <c r="I44" s="1" t="s">
        <v>34</v>
      </c>
      <c r="J44" s="1" t="s">
        <v>33</v>
      </c>
      <c r="K44" s="1" t="s">
        <v>35</v>
      </c>
      <c r="L44" s="1">
        <v>40</v>
      </c>
      <c r="M44" s="1" t="s">
        <v>603</v>
      </c>
      <c r="N44" s="1">
        <v>63</v>
      </c>
      <c r="O44" s="1" t="s">
        <v>37</v>
      </c>
      <c r="P44" s="1" t="s">
        <v>38</v>
      </c>
      <c r="Q44" s="1" t="s">
        <v>39</v>
      </c>
      <c r="R44" s="1">
        <v>6981722485</v>
      </c>
      <c r="S44" s="1" t="s">
        <v>604</v>
      </c>
      <c r="T44" s="1" t="s">
        <v>29</v>
      </c>
      <c r="U44" s="1" t="s">
        <v>41</v>
      </c>
      <c r="V44" s="1" t="s">
        <v>42</v>
      </c>
      <c r="W44" s="1">
        <v>15</v>
      </c>
      <c r="X44" s="1" t="s">
        <v>528</v>
      </c>
      <c r="Y44" s="1" t="s">
        <v>29</v>
      </c>
      <c r="Z44" s="1" t="s">
        <v>41</v>
      </c>
      <c r="AA44" s="1" t="s">
        <v>42</v>
      </c>
      <c r="AB44" s="58">
        <v>15</v>
      </c>
    </row>
    <row r="45" spans="1:28" x14ac:dyDescent="0.3">
      <c r="A45" s="14">
        <v>44</v>
      </c>
      <c r="B45" s="1" t="s">
        <v>605</v>
      </c>
      <c r="C45" s="1" t="s">
        <v>29</v>
      </c>
      <c r="D45" s="1" t="s">
        <v>41</v>
      </c>
      <c r="E45" s="1" t="s">
        <v>346</v>
      </c>
      <c r="F45" s="1" t="s">
        <v>606</v>
      </c>
      <c r="G45" s="1">
        <v>6</v>
      </c>
      <c r="H45" s="1" t="s">
        <v>34</v>
      </c>
      <c r="I45" s="1" t="s">
        <v>34</v>
      </c>
      <c r="J45" s="1" t="s">
        <v>33</v>
      </c>
      <c r="K45" s="1" t="s">
        <v>35</v>
      </c>
      <c r="L45" s="1">
        <v>11</v>
      </c>
      <c r="M45" s="1" t="s">
        <v>607</v>
      </c>
      <c r="N45" s="1">
        <v>25</v>
      </c>
      <c r="O45" s="1" t="s">
        <v>37</v>
      </c>
      <c r="P45" s="1" t="s">
        <v>38</v>
      </c>
      <c r="Q45" s="1" t="s">
        <v>39</v>
      </c>
      <c r="R45" s="1">
        <v>6981722485</v>
      </c>
      <c r="S45" s="1" t="s">
        <v>237</v>
      </c>
      <c r="T45" s="1" t="s">
        <v>29</v>
      </c>
      <c r="U45" s="1" t="s">
        <v>41</v>
      </c>
      <c r="V45" s="1" t="s">
        <v>42</v>
      </c>
      <c r="W45" s="1">
        <v>15</v>
      </c>
      <c r="X45" s="1" t="s">
        <v>237</v>
      </c>
      <c r="Y45" s="1" t="s">
        <v>29</v>
      </c>
      <c r="Z45" s="1" t="s">
        <v>41</v>
      </c>
      <c r="AA45" s="1" t="s">
        <v>42</v>
      </c>
      <c r="AB45" s="58">
        <v>15</v>
      </c>
    </row>
    <row r="46" spans="1:28" x14ac:dyDescent="0.3">
      <c r="A46" s="14">
        <v>45</v>
      </c>
      <c r="B46" s="1" t="s">
        <v>608</v>
      </c>
      <c r="C46" s="1" t="s">
        <v>29</v>
      </c>
      <c r="D46" s="1" t="s">
        <v>41</v>
      </c>
      <c r="E46" s="1" t="s">
        <v>585</v>
      </c>
      <c r="F46" s="1" t="s">
        <v>33</v>
      </c>
      <c r="G46" s="1" t="s">
        <v>33</v>
      </c>
      <c r="H46" s="1" t="s">
        <v>34</v>
      </c>
      <c r="I46" s="1" t="s">
        <v>34</v>
      </c>
      <c r="J46" s="1" t="s">
        <v>33</v>
      </c>
      <c r="K46" s="1" t="s">
        <v>35</v>
      </c>
      <c r="L46" s="1">
        <v>9</v>
      </c>
      <c r="M46" s="1" t="s">
        <v>609</v>
      </c>
      <c r="N46" s="1">
        <v>20</v>
      </c>
      <c r="O46" s="1" t="s">
        <v>37</v>
      </c>
      <c r="P46" s="1" t="s">
        <v>38</v>
      </c>
      <c r="Q46" s="1" t="s">
        <v>39</v>
      </c>
      <c r="R46" s="1">
        <v>6981722485</v>
      </c>
      <c r="S46" s="1" t="s">
        <v>237</v>
      </c>
      <c r="T46" s="1" t="s">
        <v>29</v>
      </c>
      <c r="U46" s="1" t="s">
        <v>41</v>
      </c>
      <c r="V46" s="1" t="s">
        <v>42</v>
      </c>
      <c r="W46" s="1">
        <v>15</v>
      </c>
      <c r="X46" s="1" t="s">
        <v>237</v>
      </c>
      <c r="Y46" s="1" t="s">
        <v>29</v>
      </c>
      <c r="Z46" s="1" t="s">
        <v>41</v>
      </c>
      <c r="AA46" s="1" t="s">
        <v>42</v>
      </c>
      <c r="AB46" s="58">
        <v>15</v>
      </c>
    </row>
    <row r="47" spans="1:28" x14ac:dyDescent="0.3">
      <c r="A47" s="14">
        <v>46</v>
      </c>
      <c r="B47" s="1" t="s">
        <v>605</v>
      </c>
      <c r="C47" s="1" t="s">
        <v>29</v>
      </c>
      <c r="D47" s="1" t="s">
        <v>41</v>
      </c>
      <c r="E47" s="1" t="s">
        <v>176</v>
      </c>
      <c r="F47" s="1" t="s">
        <v>33</v>
      </c>
      <c r="G47" s="1" t="s">
        <v>33</v>
      </c>
      <c r="H47" s="1" t="s">
        <v>34</v>
      </c>
      <c r="I47" s="1" t="s">
        <v>34</v>
      </c>
      <c r="J47" s="1" t="s">
        <v>33</v>
      </c>
      <c r="K47" s="1" t="s">
        <v>35</v>
      </c>
      <c r="L47" s="1">
        <v>11</v>
      </c>
      <c r="M47" s="1" t="s">
        <v>610</v>
      </c>
      <c r="N47" s="1">
        <v>25</v>
      </c>
      <c r="O47" s="1" t="s">
        <v>37</v>
      </c>
      <c r="P47" s="1" t="s">
        <v>38</v>
      </c>
      <c r="Q47" s="1" t="s">
        <v>39</v>
      </c>
      <c r="R47" s="1">
        <v>6981722485</v>
      </c>
      <c r="S47" s="1" t="s">
        <v>237</v>
      </c>
      <c r="T47" s="1" t="s">
        <v>29</v>
      </c>
      <c r="U47" s="1" t="s">
        <v>41</v>
      </c>
      <c r="V47" s="1" t="s">
        <v>42</v>
      </c>
      <c r="W47" s="1">
        <v>15</v>
      </c>
      <c r="X47" s="1" t="s">
        <v>237</v>
      </c>
      <c r="Y47" s="1" t="s">
        <v>29</v>
      </c>
      <c r="Z47" s="1" t="s">
        <v>41</v>
      </c>
      <c r="AA47" s="1" t="s">
        <v>42</v>
      </c>
      <c r="AB47" s="58">
        <v>15</v>
      </c>
    </row>
    <row r="48" spans="1:28" x14ac:dyDescent="0.3">
      <c r="A48" s="14">
        <v>47</v>
      </c>
      <c r="B48" s="16" t="s">
        <v>573</v>
      </c>
      <c r="C48" s="1" t="s">
        <v>29</v>
      </c>
      <c r="D48" s="1" t="s">
        <v>41</v>
      </c>
      <c r="E48" s="1" t="s">
        <v>181</v>
      </c>
      <c r="F48" s="1" t="s">
        <v>33</v>
      </c>
      <c r="G48" s="1" t="s">
        <v>33</v>
      </c>
      <c r="H48" s="1" t="s">
        <v>34</v>
      </c>
      <c r="I48" s="1" t="s">
        <v>34</v>
      </c>
      <c r="J48" s="1" t="s">
        <v>33</v>
      </c>
      <c r="K48" s="1" t="s">
        <v>35</v>
      </c>
      <c r="L48" s="1">
        <v>14</v>
      </c>
      <c r="M48" s="1" t="s">
        <v>611</v>
      </c>
      <c r="N48" s="1">
        <v>32</v>
      </c>
      <c r="O48" s="1" t="s">
        <v>37</v>
      </c>
      <c r="P48" s="1" t="s">
        <v>38</v>
      </c>
      <c r="Q48" s="1" t="s">
        <v>39</v>
      </c>
      <c r="R48" s="1">
        <v>6981722485</v>
      </c>
      <c r="S48" s="1" t="s">
        <v>237</v>
      </c>
      <c r="T48" s="1" t="s">
        <v>29</v>
      </c>
      <c r="U48" s="1" t="s">
        <v>41</v>
      </c>
      <c r="V48" s="1" t="s">
        <v>42</v>
      </c>
      <c r="W48" s="1">
        <v>15</v>
      </c>
      <c r="X48" s="1" t="s">
        <v>237</v>
      </c>
      <c r="Y48" s="1" t="s">
        <v>29</v>
      </c>
      <c r="Z48" s="1" t="s">
        <v>41</v>
      </c>
      <c r="AA48" s="1" t="s">
        <v>42</v>
      </c>
      <c r="AB48" s="58">
        <v>15</v>
      </c>
    </row>
    <row r="49" spans="1:28" x14ac:dyDescent="0.3">
      <c r="A49" s="14">
        <v>48</v>
      </c>
      <c r="B49" s="1" t="s">
        <v>237</v>
      </c>
      <c r="C49" s="1" t="s">
        <v>29</v>
      </c>
      <c r="D49" s="1" t="s">
        <v>41</v>
      </c>
      <c r="E49" s="1" t="s">
        <v>343</v>
      </c>
      <c r="F49" s="1" t="s">
        <v>33</v>
      </c>
      <c r="G49" s="1" t="s">
        <v>33</v>
      </c>
      <c r="H49" s="1" t="s">
        <v>34</v>
      </c>
      <c r="I49" s="1" t="s">
        <v>34</v>
      </c>
      <c r="J49" s="1" t="s">
        <v>33</v>
      </c>
      <c r="K49" s="1" t="s">
        <v>35</v>
      </c>
      <c r="L49" s="1">
        <v>14</v>
      </c>
      <c r="M49" s="1" t="s">
        <v>612</v>
      </c>
      <c r="N49" s="1">
        <v>32</v>
      </c>
      <c r="O49" s="1" t="s">
        <v>37</v>
      </c>
      <c r="P49" s="1" t="s">
        <v>38</v>
      </c>
      <c r="Q49" s="1" t="s">
        <v>39</v>
      </c>
      <c r="R49" s="1">
        <v>6981722485</v>
      </c>
      <c r="S49" s="1" t="s">
        <v>237</v>
      </c>
      <c r="T49" s="1" t="s">
        <v>29</v>
      </c>
      <c r="U49" s="1" t="s">
        <v>41</v>
      </c>
      <c r="V49" s="1" t="s">
        <v>42</v>
      </c>
      <c r="W49" s="1">
        <v>15</v>
      </c>
      <c r="X49" s="1" t="s">
        <v>237</v>
      </c>
      <c r="Y49" s="1" t="s">
        <v>29</v>
      </c>
      <c r="Z49" s="1" t="s">
        <v>41</v>
      </c>
      <c r="AA49" s="1" t="s">
        <v>42</v>
      </c>
      <c r="AB49" s="58">
        <v>15</v>
      </c>
    </row>
    <row r="50" spans="1:28" x14ac:dyDescent="0.3">
      <c r="A50" s="14">
        <v>49</v>
      </c>
      <c r="B50" s="1" t="s">
        <v>237</v>
      </c>
      <c r="C50" s="1" t="s">
        <v>29</v>
      </c>
      <c r="D50" s="1" t="s">
        <v>41</v>
      </c>
      <c r="E50" s="1" t="s">
        <v>346</v>
      </c>
      <c r="F50" s="1" t="s">
        <v>33</v>
      </c>
      <c r="G50" s="1" t="s">
        <v>33</v>
      </c>
      <c r="H50" s="1" t="s">
        <v>34</v>
      </c>
      <c r="I50" s="1" t="s">
        <v>34</v>
      </c>
      <c r="J50" s="1" t="s">
        <v>33</v>
      </c>
      <c r="K50" s="1" t="s">
        <v>35</v>
      </c>
      <c r="L50" s="1">
        <v>11</v>
      </c>
      <c r="M50" s="1" t="s">
        <v>613</v>
      </c>
      <c r="N50" s="1">
        <v>25</v>
      </c>
      <c r="O50" s="1" t="s">
        <v>37</v>
      </c>
      <c r="P50" s="1" t="s">
        <v>38</v>
      </c>
      <c r="Q50" s="1" t="s">
        <v>39</v>
      </c>
      <c r="R50" s="1">
        <v>6981722485</v>
      </c>
      <c r="S50" s="1" t="s">
        <v>237</v>
      </c>
      <c r="T50" s="1" t="s">
        <v>29</v>
      </c>
      <c r="U50" s="1" t="s">
        <v>41</v>
      </c>
      <c r="V50" s="1" t="s">
        <v>42</v>
      </c>
      <c r="W50" s="1">
        <v>15</v>
      </c>
      <c r="X50" s="1" t="s">
        <v>237</v>
      </c>
      <c r="Y50" s="1" t="s">
        <v>29</v>
      </c>
      <c r="Z50" s="1" t="s">
        <v>41</v>
      </c>
      <c r="AA50" s="1" t="s">
        <v>42</v>
      </c>
      <c r="AB50" s="58">
        <v>15</v>
      </c>
    </row>
    <row r="51" spans="1:28" x14ac:dyDescent="0.3">
      <c r="A51" s="14">
        <v>50</v>
      </c>
      <c r="B51" s="1" t="s">
        <v>237</v>
      </c>
      <c r="C51" s="1" t="s">
        <v>29</v>
      </c>
      <c r="D51" s="1" t="s">
        <v>41</v>
      </c>
      <c r="E51" s="1" t="s">
        <v>224</v>
      </c>
      <c r="F51" s="1" t="s">
        <v>33</v>
      </c>
      <c r="G51" s="1" t="s">
        <v>33</v>
      </c>
      <c r="H51" s="1" t="s">
        <v>34</v>
      </c>
      <c r="I51" s="1" t="s">
        <v>34</v>
      </c>
      <c r="J51" s="1" t="s">
        <v>33</v>
      </c>
      <c r="K51" s="1" t="s">
        <v>35</v>
      </c>
      <c r="L51" s="1">
        <v>11</v>
      </c>
      <c r="M51" s="1" t="s">
        <v>614</v>
      </c>
      <c r="N51" s="1">
        <v>25</v>
      </c>
      <c r="O51" s="1" t="s">
        <v>37</v>
      </c>
      <c r="P51" s="1" t="s">
        <v>38</v>
      </c>
      <c r="Q51" s="1" t="s">
        <v>39</v>
      </c>
      <c r="R51" s="1">
        <v>6981722485</v>
      </c>
      <c r="S51" s="1" t="s">
        <v>237</v>
      </c>
      <c r="T51" s="1" t="s">
        <v>29</v>
      </c>
      <c r="U51" s="1" t="s">
        <v>41</v>
      </c>
      <c r="V51" s="1" t="s">
        <v>42</v>
      </c>
      <c r="W51" s="1">
        <v>15</v>
      </c>
      <c r="X51" s="1" t="s">
        <v>237</v>
      </c>
      <c r="Y51" s="1" t="s">
        <v>29</v>
      </c>
      <c r="Z51" s="1" t="s">
        <v>41</v>
      </c>
      <c r="AA51" s="1" t="s">
        <v>42</v>
      </c>
      <c r="AB51" s="58">
        <v>15</v>
      </c>
    </row>
    <row r="52" spans="1:28" x14ac:dyDescent="0.3">
      <c r="A52" s="14">
        <v>51</v>
      </c>
      <c r="B52" s="16" t="s">
        <v>615</v>
      </c>
      <c r="C52" s="1" t="s">
        <v>29</v>
      </c>
      <c r="D52" s="1" t="s">
        <v>41</v>
      </c>
      <c r="E52" s="1" t="s">
        <v>200</v>
      </c>
      <c r="F52" s="1" t="s">
        <v>33</v>
      </c>
      <c r="G52" s="1" t="s">
        <v>33</v>
      </c>
      <c r="H52" s="1" t="s">
        <v>34</v>
      </c>
      <c r="I52" s="1" t="s">
        <v>34</v>
      </c>
      <c r="J52" s="1" t="s">
        <v>33</v>
      </c>
      <c r="K52" s="1" t="s">
        <v>35</v>
      </c>
      <c r="L52" s="1">
        <v>23</v>
      </c>
      <c r="M52" s="1" t="s">
        <v>616</v>
      </c>
      <c r="N52" s="1">
        <v>40</v>
      </c>
      <c r="O52" s="1" t="s">
        <v>37</v>
      </c>
      <c r="P52" s="1" t="s">
        <v>38</v>
      </c>
      <c r="Q52" s="1" t="s">
        <v>39</v>
      </c>
      <c r="R52" s="1">
        <v>6981722485</v>
      </c>
      <c r="S52" s="1" t="s">
        <v>237</v>
      </c>
      <c r="T52" s="1" t="s">
        <v>29</v>
      </c>
      <c r="U52" s="1" t="s">
        <v>41</v>
      </c>
      <c r="V52" s="1" t="s">
        <v>42</v>
      </c>
      <c r="W52" s="1">
        <v>15</v>
      </c>
      <c r="X52" s="1" t="s">
        <v>237</v>
      </c>
      <c r="Y52" s="1" t="s">
        <v>29</v>
      </c>
      <c r="Z52" s="1" t="s">
        <v>41</v>
      </c>
      <c r="AA52" s="1" t="s">
        <v>42</v>
      </c>
      <c r="AB52" s="58">
        <v>15</v>
      </c>
    </row>
    <row r="53" spans="1:28" x14ac:dyDescent="0.3">
      <c r="A53" s="14">
        <v>52</v>
      </c>
      <c r="B53" s="1" t="s">
        <v>617</v>
      </c>
      <c r="C53" s="1" t="s">
        <v>29</v>
      </c>
      <c r="D53" s="1" t="s">
        <v>108</v>
      </c>
      <c r="E53" s="1" t="s">
        <v>493</v>
      </c>
      <c r="F53" s="1" t="s">
        <v>618</v>
      </c>
      <c r="G53" s="1"/>
      <c r="H53" s="1" t="s">
        <v>34</v>
      </c>
      <c r="I53" s="1" t="s">
        <v>34</v>
      </c>
      <c r="J53" s="1"/>
      <c r="K53" s="1" t="s">
        <v>35</v>
      </c>
      <c r="L53" s="1" t="s">
        <v>619</v>
      </c>
      <c r="M53" s="1" t="s">
        <v>620</v>
      </c>
      <c r="N53" s="1">
        <v>32</v>
      </c>
      <c r="O53" s="1" t="s">
        <v>37</v>
      </c>
      <c r="P53" s="1"/>
      <c r="Q53" s="1" t="s">
        <v>39</v>
      </c>
      <c r="R53" s="1">
        <v>6981722485</v>
      </c>
      <c r="S53" s="1" t="s">
        <v>237</v>
      </c>
      <c r="T53" s="1" t="s">
        <v>29</v>
      </c>
      <c r="U53" s="1" t="s">
        <v>41</v>
      </c>
      <c r="V53" s="1" t="s">
        <v>42</v>
      </c>
      <c r="W53" s="1">
        <v>15</v>
      </c>
      <c r="X53" s="1" t="s">
        <v>528</v>
      </c>
      <c r="Y53" s="1" t="s">
        <v>29</v>
      </c>
      <c r="Z53" s="1" t="s">
        <v>41</v>
      </c>
      <c r="AA53" s="1" t="s">
        <v>42</v>
      </c>
      <c r="AB53" s="58">
        <v>15</v>
      </c>
    </row>
    <row r="54" spans="1:28" x14ac:dyDescent="0.3">
      <c r="A54" s="14">
        <v>53</v>
      </c>
      <c r="B54" s="1" t="s">
        <v>621</v>
      </c>
      <c r="C54" s="1" t="s">
        <v>29</v>
      </c>
      <c r="D54" s="1" t="s">
        <v>169</v>
      </c>
      <c r="E54" s="1"/>
      <c r="F54" s="1" t="s">
        <v>622</v>
      </c>
      <c r="G54" s="1"/>
      <c r="H54" s="1" t="s">
        <v>34</v>
      </c>
      <c r="I54" s="1" t="s">
        <v>34</v>
      </c>
      <c r="J54" s="1"/>
      <c r="K54" s="1" t="s">
        <v>35</v>
      </c>
      <c r="L54" s="1">
        <v>16</v>
      </c>
      <c r="M54" s="1" t="s">
        <v>623</v>
      </c>
      <c r="N54" s="1">
        <v>25</v>
      </c>
      <c r="O54" s="1" t="s">
        <v>37</v>
      </c>
      <c r="P54" s="1"/>
      <c r="Q54" s="1" t="s">
        <v>39</v>
      </c>
      <c r="R54" s="1">
        <v>6981722485</v>
      </c>
      <c r="S54" s="1" t="s">
        <v>237</v>
      </c>
      <c r="T54" s="1" t="s">
        <v>29</v>
      </c>
      <c r="U54" s="1" t="s">
        <v>41</v>
      </c>
      <c r="V54" s="1" t="s">
        <v>42</v>
      </c>
      <c r="W54" s="1">
        <v>15</v>
      </c>
      <c r="X54" s="1" t="s">
        <v>237</v>
      </c>
      <c r="Y54" s="1" t="s">
        <v>29</v>
      </c>
      <c r="Z54" s="1" t="s">
        <v>41</v>
      </c>
      <c r="AA54" s="1" t="s">
        <v>42</v>
      </c>
      <c r="AB54" s="58">
        <v>15</v>
      </c>
    </row>
    <row r="55" spans="1:28" x14ac:dyDescent="0.3">
      <c r="A55" s="14">
        <v>54</v>
      </c>
      <c r="B55" s="16" t="s">
        <v>624</v>
      </c>
      <c r="C55" s="1" t="s">
        <v>29</v>
      </c>
      <c r="D55" s="1" t="s">
        <v>104</v>
      </c>
      <c r="E55" s="1" t="s">
        <v>625</v>
      </c>
      <c r="F55" s="1">
        <v>27</v>
      </c>
      <c r="G55" s="1"/>
      <c r="H55" s="1" t="s">
        <v>34</v>
      </c>
      <c r="I55" s="1" t="s">
        <v>34</v>
      </c>
      <c r="J55" s="1"/>
      <c r="K55" s="1" t="s">
        <v>35</v>
      </c>
      <c r="L55" s="1">
        <v>26</v>
      </c>
      <c r="M55" s="1" t="s">
        <v>626</v>
      </c>
      <c r="N55" s="1">
        <v>50</v>
      </c>
      <c r="O55" s="1" t="s">
        <v>37</v>
      </c>
      <c r="P55" s="1"/>
      <c r="Q55" s="1" t="s">
        <v>39</v>
      </c>
      <c r="R55" s="1">
        <v>6981722485</v>
      </c>
      <c r="S55" s="1" t="s">
        <v>237</v>
      </c>
      <c r="T55" s="1" t="s">
        <v>29</v>
      </c>
      <c r="U55" s="1" t="s">
        <v>41</v>
      </c>
      <c r="V55" s="1" t="s">
        <v>42</v>
      </c>
      <c r="W55" s="1">
        <v>15</v>
      </c>
      <c r="X55" s="1" t="s">
        <v>237</v>
      </c>
      <c r="Y55" s="1" t="s">
        <v>29</v>
      </c>
      <c r="Z55" s="1" t="s">
        <v>41</v>
      </c>
      <c r="AA55" s="1" t="s">
        <v>42</v>
      </c>
      <c r="AB55" s="58">
        <v>15</v>
      </c>
    </row>
    <row r="56" spans="1:28" x14ac:dyDescent="0.3">
      <c r="A56" s="14">
        <v>55</v>
      </c>
      <c r="B56" s="1" t="s">
        <v>627</v>
      </c>
      <c r="C56" s="1" t="s">
        <v>29</v>
      </c>
      <c r="D56" s="1" t="s">
        <v>152</v>
      </c>
      <c r="E56" s="1" t="s">
        <v>143</v>
      </c>
      <c r="F56" s="1"/>
      <c r="G56" s="1"/>
      <c r="H56" s="1" t="s">
        <v>34</v>
      </c>
      <c r="I56" s="1" t="s">
        <v>34</v>
      </c>
      <c r="J56" s="1"/>
      <c r="K56" s="1" t="s">
        <v>35</v>
      </c>
      <c r="L56" s="1">
        <v>11</v>
      </c>
      <c r="M56" s="1" t="s">
        <v>628</v>
      </c>
      <c r="N56" s="1">
        <v>25</v>
      </c>
      <c r="O56" s="1" t="s">
        <v>37</v>
      </c>
      <c r="P56" s="1"/>
      <c r="Q56" s="1" t="s">
        <v>39</v>
      </c>
      <c r="R56" s="1">
        <v>6981722485</v>
      </c>
      <c r="S56" s="1" t="s">
        <v>237</v>
      </c>
      <c r="T56" s="1" t="s">
        <v>29</v>
      </c>
      <c r="U56" s="1" t="s">
        <v>41</v>
      </c>
      <c r="V56" s="1" t="s">
        <v>42</v>
      </c>
      <c r="W56" s="1">
        <v>15</v>
      </c>
      <c r="X56" s="1" t="s">
        <v>237</v>
      </c>
      <c r="Y56" s="1" t="s">
        <v>29</v>
      </c>
      <c r="Z56" s="1" t="s">
        <v>41</v>
      </c>
      <c r="AA56" s="1" t="s">
        <v>42</v>
      </c>
      <c r="AB56" s="58">
        <v>15</v>
      </c>
    </row>
    <row r="57" spans="1:28" x14ac:dyDescent="0.3">
      <c r="A57" s="14">
        <v>56</v>
      </c>
      <c r="B57" s="1" t="s">
        <v>411</v>
      </c>
      <c r="C57" s="1" t="s">
        <v>29</v>
      </c>
      <c r="D57" s="1" t="s">
        <v>96</v>
      </c>
      <c r="E57" s="1" t="s">
        <v>629</v>
      </c>
      <c r="F57" s="1"/>
      <c r="G57" s="1"/>
      <c r="H57" s="46" t="s">
        <v>34</v>
      </c>
      <c r="I57" s="46" t="s">
        <v>34</v>
      </c>
      <c r="J57" s="1"/>
      <c r="K57" s="1" t="s">
        <v>35</v>
      </c>
      <c r="L57" s="1">
        <v>7</v>
      </c>
      <c r="M57" s="1" t="s">
        <v>630</v>
      </c>
      <c r="N57" s="1">
        <v>25</v>
      </c>
      <c r="O57" s="1" t="s">
        <v>37</v>
      </c>
      <c r="P57" s="1"/>
      <c r="Q57" s="1" t="s">
        <v>39</v>
      </c>
      <c r="R57" s="1">
        <v>6981722485</v>
      </c>
      <c r="S57" s="1" t="s">
        <v>237</v>
      </c>
      <c r="T57" s="1" t="s">
        <v>29</v>
      </c>
      <c r="U57" s="1" t="s">
        <v>41</v>
      </c>
      <c r="V57" s="1" t="s">
        <v>42</v>
      </c>
      <c r="W57" s="1">
        <v>15</v>
      </c>
      <c r="X57" s="1" t="s">
        <v>237</v>
      </c>
      <c r="Y57" s="1" t="s">
        <v>29</v>
      </c>
      <c r="Z57" s="1" t="s">
        <v>41</v>
      </c>
      <c r="AA57" s="1" t="s">
        <v>42</v>
      </c>
      <c r="AB57" s="58">
        <v>15</v>
      </c>
    </row>
    <row r="58" spans="1:28" x14ac:dyDescent="0.3">
      <c r="A58" s="14">
        <v>57</v>
      </c>
      <c r="B58" s="1" t="s">
        <v>631</v>
      </c>
      <c r="C58" s="1"/>
      <c r="D58" s="1" t="s">
        <v>96</v>
      </c>
      <c r="E58" s="1"/>
      <c r="F58" s="1" t="s">
        <v>632</v>
      </c>
      <c r="G58" s="1"/>
      <c r="H58" s="1" t="s">
        <v>34</v>
      </c>
      <c r="I58" s="1" t="s">
        <v>34</v>
      </c>
      <c r="J58" s="1"/>
      <c r="K58" s="1" t="s">
        <v>35</v>
      </c>
      <c r="L58" s="1">
        <v>16</v>
      </c>
      <c r="M58" s="1" t="s">
        <v>633</v>
      </c>
      <c r="N58" s="1">
        <v>25</v>
      </c>
      <c r="O58" s="1" t="s">
        <v>37</v>
      </c>
      <c r="P58" s="1"/>
      <c r="Q58" s="1" t="s">
        <v>39</v>
      </c>
      <c r="R58" s="1">
        <v>6981722485</v>
      </c>
      <c r="S58" s="1" t="s">
        <v>237</v>
      </c>
      <c r="T58" s="1" t="s">
        <v>29</v>
      </c>
      <c r="U58" s="1" t="s">
        <v>41</v>
      </c>
      <c r="V58" s="1" t="s">
        <v>42</v>
      </c>
      <c r="W58" s="1">
        <v>15</v>
      </c>
      <c r="X58" s="1" t="s">
        <v>237</v>
      </c>
      <c r="Y58" s="1" t="s">
        <v>29</v>
      </c>
      <c r="Z58" s="1" t="s">
        <v>41</v>
      </c>
      <c r="AA58" s="1" t="s">
        <v>42</v>
      </c>
      <c r="AB58" s="58">
        <v>15</v>
      </c>
    </row>
    <row r="59" spans="1:28" x14ac:dyDescent="0.3">
      <c r="A59" s="14">
        <v>58</v>
      </c>
      <c r="B59" s="16" t="s">
        <v>634</v>
      </c>
      <c r="C59" s="1" t="s">
        <v>29</v>
      </c>
      <c r="D59" s="1" t="s">
        <v>108</v>
      </c>
      <c r="E59" s="1" t="s">
        <v>635</v>
      </c>
      <c r="F59" s="1" t="s">
        <v>636</v>
      </c>
      <c r="G59" s="1"/>
      <c r="H59" s="1" t="s">
        <v>34</v>
      </c>
      <c r="I59" s="1" t="s">
        <v>34</v>
      </c>
      <c r="J59" s="1"/>
      <c r="K59" s="1" t="s">
        <v>35</v>
      </c>
      <c r="L59" s="1">
        <v>35</v>
      </c>
      <c r="M59" s="1" t="s">
        <v>637</v>
      </c>
      <c r="N59" s="1">
        <v>63</v>
      </c>
      <c r="O59" s="1" t="s">
        <v>37</v>
      </c>
      <c r="P59" s="1"/>
      <c r="Q59" s="1" t="s">
        <v>39</v>
      </c>
      <c r="R59" s="1">
        <v>6981722485</v>
      </c>
      <c r="S59" s="1" t="s">
        <v>237</v>
      </c>
      <c r="T59" s="1" t="s">
        <v>29</v>
      </c>
      <c r="U59" s="1" t="s">
        <v>41</v>
      </c>
      <c r="V59" s="1" t="s">
        <v>42</v>
      </c>
      <c r="W59" s="1">
        <v>15</v>
      </c>
      <c r="X59" s="1" t="s">
        <v>528</v>
      </c>
      <c r="Y59" s="1" t="s">
        <v>29</v>
      </c>
      <c r="Z59" s="1" t="s">
        <v>41</v>
      </c>
      <c r="AA59" s="1" t="s">
        <v>42</v>
      </c>
      <c r="AB59" s="58">
        <v>15</v>
      </c>
    </row>
    <row r="60" spans="1:28" x14ac:dyDescent="0.3">
      <c r="A60" s="14">
        <v>59</v>
      </c>
      <c r="B60" s="1" t="s">
        <v>638</v>
      </c>
      <c r="C60" s="1" t="s">
        <v>29</v>
      </c>
      <c r="D60" s="1" t="s">
        <v>48</v>
      </c>
      <c r="E60" s="1" t="s">
        <v>639</v>
      </c>
      <c r="F60" s="1" t="s">
        <v>640</v>
      </c>
      <c r="G60" s="1"/>
      <c r="H60" s="46" t="s">
        <v>34</v>
      </c>
      <c r="I60" s="46" t="s">
        <v>34</v>
      </c>
      <c r="J60" s="1"/>
      <c r="K60" s="1" t="s">
        <v>35</v>
      </c>
      <c r="L60" s="1">
        <v>8</v>
      </c>
      <c r="M60" s="1" t="s">
        <v>641</v>
      </c>
      <c r="N60" s="1">
        <v>16</v>
      </c>
      <c r="O60" s="1" t="s">
        <v>37</v>
      </c>
      <c r="P60" s="1"/>
      <c r="Q60" s="1" t="s">
        <v>39</v>
      </c>
      <c r="R60" s="1">
        <v>6981722485</v>
      </c>
      <c r="S60" s="1" t="s">
        <v>237</v>
      </c>
      <c r="T60" s="1" t="s">
        <v>29</v>
      </c>
      <c r="U60" s="1" t="s">
        <v>41</v>
      </c>
      <c r="V60" s="1" t="s">
        <v>42</v>
      </c>
      <c r="W60" s="1">
        <v>15</v>
      </c>
      <c r="X60" s="1" t="s">
        <v>237</v>
      </c>
      <c r="Y60" s="1" t="s">
        <v>29</v>
      </c>
      <c r="Z60" s="1" t="s">
        <v>41</v>
      </c>
      <c r="AA60" s="1" t="s">
        <v>642</v>
      </c>
      <c r="AB60" s="58">
        <v>15</v>
      </c>
    </row>
    <row r="61" spans="1:28" x14ac:dyDescent="0.3">
      <c r="A61" s="14">
        <v>60</v>
      </c>
      <c r="B61" s="1" t="s">
        <v>662</v>
      </c>
      <c r="C61" s="1" t="s">
        <v>29</v>
      </c>
      <c r="D61" s="1" t="s">
        <v>277</v>
      </c>
      <c r="E61" s="1" t="s">
        <v>625</v>
      </c>
      <c r="F61" s="1" t="s">
        <v>643</v>
      </c>
      <c r="G61" s="1"/>
      <c r="H61" s="1" t="s">
        <v>34</v>
      </c>
      <c r="I61" s="1" t="s">
        <v>34</v>
      </c>
      <c r="J61" s="1"/>
      <c r="K61" s="1" t="s">
        <v>35</v>
      </c>
      <c r="L61" s="1">
        <v>40</v>
      </c>
      <c r="M61" s="1" t="s">
        <v>644</v>
      </c>
      <c r="N61" s="1">
        <v>63</v>
      </c>
      <c r="O61" s="1" t="s">
        <v>37</v>
      </c>
      <c r="P61" s="1"/>
      <c r="Q61" s="1" t="s">
        <v>39</v>
      </c>
      <c r="R61" s="1">
        <v>6981722485</v>
      </c>
      <c r="S61" s="1" t="s">
        <v>237</v>
      </c>
      <c r="T61" s="1" t="s">
        <v>29</v>
      </c>
      <c r="U61" s="1" t="s">
        <v>41</v>
      </c>
      <c r="V61" s="1" t="s">
        <v>42</v>
      </c>
      <c r="W61" s="1">
        <v>15</v>
      </c>
      <c r="X61" s="1" t="s">
        <v>237</v>
      </c>
      <c r="Y61" s="1" t="s">
        <v>29</v>
      </c>
      <c r="Z61" s="1" t="s">
        <v>41</v>
      </c>
      <c r="AA61" s="1" t="s">
        <v>42</v>
      </c>
      <c r="AB61" s="58">
        <v>15</v>
      </c>
    </row>
    <row r="62" spans="1:28" x14ac:dyDescent="0.3">
      <c r="A62" s="14">
        <v>61</v>
      </c>
      <c r="B62" s="40" t="s">
        <v>660</v>
      </c>
      <c r="C62" s="40" t="s">
        <v>29</v>
      </c>
      <c r="D62" s="40" t="s">
        <v>76</v>
      </c>
      <c r="E62" s="42"/>
      <c r="F62" s="40" t="s">
        <v>659</v>
      </c>
      <c r="G62" s="42"/>
      <c r="H62" s="40" t="s">
        <v>34</v>
      </c>
      <c r="I62" s="40" t="s">
        <v>34</v>
      </c>
      <c r="J62" s="42"/>
      <c r="K62" s="40" t="s">
        <v>35</v>
      </c>
      <c r="L62" s="40">
        <v>20</v>
      </c>
      <c r="M62" s="42" t="s">
        <v>658</v>
      </c>
      <c r="N62" s="40">
        <v>32</v>
      </c>
      <c r="O62" s="40" t="s">
        <v>37</v>
      </c>
      <c r="P62" s="42" t="s">
        <v>38</v>
      </c>
      <c r="Q62" s="40" t="s">
        <v>39</v>
      </c>
      <c r="R62" s="40">
        <v>6981722485</v>
      </c>
      <c r="S62" s="40" t="s">
        <v>237</v>
      </c>
      <c r="T62" s="40" t="s">
        <v>29</v>
      </c>
      <c r="U62" s="40" t="s">
        <v>41</v>
      </c>
      <c r="V62" s="40" t="s">
        <v>42</v>
      </c>
      <c r="W62" s="40">
        <v>15</v>
      </c>
      <c r="X62" s="40" t="s">
        <v>237</v>
      </c>
      <c r="Y62" s="40" t="s">
        <v>29</v>
      </c>
      <c r="Z62" s="40" t="s">
        <v>41</v>
      </c>
      <c r="AA62" s="40" t="s">
        <v>42</v>
      </c>
      <c r="AB62" s="59">
        <v>15</v>
      </c>
    </row>
    <row r="63" spans="1:28" x14ac:dyDescent="0.3">
      <c r="A63" s="14">
        <v>62</v>
      </c>
      <c r="B63" s="40" t="s">
        <v>661</v>
      </c>
      <c r="C63" s="40" t="s">
        <v>29</v>
      </c>
      <c r="D63" s="40" t="s">
        <v>96</v>
      </c>
      <c r="E63" s="40"/>
      <c r="F63" s="40" t="s">
        <v>653</v>
      </c>
      <c r="G63" s="40"/>
      <c r="H63" s="45" t="s">
        <v>34</v>
      </c>
      <c r="I63" s="45" t="s">
        <v>34</v>
      </c>
      <c r="J63" s="40"/>
      <c r="K63" s="40" t="s">
        <v>35</v>
      </c>
      <c r="L63" s="40">
        <v>9</v>
      </c>
      <c r="M63" s="40" t="s">
        <v>652</v>
      </c>
      <c r="N63" s="40">
        <v>16</v>
      </c>
      <c r="O63" s="40" t="s">
        <v>37</v>
      </c>
      <c r="P63" s="44"/>
      <c r="Q63" s="40" t="s">
        <v>39</v>
      </c>
      <c r="R63" s="40">
        <v>6981722485</v>
      </c>
      <c r="S63" s="40" t="s">
        <v>237</v>
      </c>
      <c r="T63" s="40" t="s">
        <v>29</v>
      </c>
      <c r="U63" s="40" t="s">
        <v>41</v>
      </c>
      <c r="V63" s="40" t="s">
        <v>42</v>
      </c>
      <c r="W63" s="40">
        <v>15</v>
      </c>
      <c r="X63" s="40" t="s">
        <v>237</v>
      </c>
      <c r="Y63" s="40" t="s">
        <v>29</v>
      </c>
      <c r="Z63" s="40" t="s">
        <v>41</v>
      </c>
      <c r="AA63" s="40" t="s">
        <v>42</v>
      </c>
      <c r="AB63" s="59">
        <v>15</v>
      </c>
    </row>
    <row r="66" spans="4:9" x14ac:dyDescent="0.3">
      <c r="H66" t="s">
        <v>676</v>
      </c>
      <c r="I66">
        <f>SUM(L2:L35,L37:L63)</f>
        <v>926</v>
      </c>
    </row>
    <row r="68" spans="4:9" x14ac:dyDescent="0.3">
      <c r="D68" s="47"/>
      <c r="E68" t="s">
        <v>663</v>
      </c>
    </row>
    <row r="69" spans="4:9" x14ac:dyDescent="0.3">
      <c r="D69" s="11"/>
    </row>
  </sheetData>
  <phoneticPr fontId="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Przepompownie</vt:lpstr>
      <vt:lpstr>Oświetlenie uliczne</vt:lpstr>
      <vt:lpstr>Pozostałe obiekty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Janowicz</dc:creator>
  <cp:lastModifiedBy>Agnieszka Maćkowiak</cp:lastModifiedBy>
  <dcterms:created xsi:type="dcterms:W3CDTF">2015-06-05T18:19:34Z</dcterms:created>
  <dcterms:modified xsi:type="dcterms:W3CDTF">2026-04-07T07:36:08Z</dcterms:modified>
</cp:coreProperties>
</file>